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approvvigionamenti\@PROCEDURE AGGIUDICAZIONE ULTIMATE@\2021\Noleggio hw PdL\Doc DEF\"/>
    </mc:Choice>
  </mc:AlternateContent>
  <bookViews>
    <workbookView xWindow="0" yWindow="0" windowWidth="23040" windowHeight="9780"/>
  </bookViews>
  <sheets>
    <sheet name="Allegato 5 - Dettaglio offerta" sheetId="1" r:id="rId1"/>
    <sheet name="Programma temporale" sheetId="2" state="hidden" r:id="rId2"/>
    <sheet name="Valore complessivo appalto" sheetId="3" state="hidden" r:id="rId3"/>
  </sheets>
  <definedNames>
    <definedName name="_xlnm.Print_Area" localSheetId="0">'Allegato 5 - Dettaglio offerta'!$A$1:$AL$15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F12" i="1"/>
  <c r="F13" i="1"/>
  <c r="F11" i="1"/>
  <c r="F7" i="1"/>
  <c r="F8" i="1"/>
  <c r="F9" i="1"/>
  <c r="F10" i="1"/>
  <c r="F6" i="1"/>
  <c r="AC14" i="1" l="1"/>
  <c r="AC12" i="1"/>
  <c r="AC7" i="1"/>
  <c r="AC6" i="1"/>
  <c r="AA14" i="1"/>
  <c r="AA12" i="1"/>
  <c r="AA7" i="1"/>
  <c r="AA6" i="1"/>
  <c r="AC13" i="1"/>
  <c r="AC11" i="1"/>
  <c r="AC10" i="1"/>
  <c r="AC9" i="1"/>
  <c r="AC8" i="1"/>
  <c r="AA8" i="1"/>
  <c r="AA13" i="1"/>
  <c r="AA11" i="1"/>
  <c r="AA10" i="1"/>
  <c r="AA9" i="1"/>
  <c r="J12" i="2" l="1"/>
  <c r="I12" i="2"/>
  <c r="H12" i="2"/>
  <c r="G12" i="2"/>
  <c r="F12" i="2"/>
  <c r="E12" i="2"/>
  <c r="D12" i="2"/>
  <c r="C12" i="2"/>
  <c r="B12" i="2"/>
  <c r="L17" i="2" l="1"/>
  <c r="L18" i="2"/>
  <c r="L19" i="2"/>
  <c r="L20" i="2"/>
  <c r="L16" i="2"/>
  <c r="I17" i="2"/>
  <c r="J17" i="2"/>
  <c r="I18" i="2"/>
  <c r="J18" i="2"/>
  <c r="I19" i="2"/>
  <c r="J19" i="2"/>
  <c r="I20" i="2"/>
  <c r="J20" i="2"/>
  <c r="I16" i="2"/>
  <c r="J16" i="2"/>
  <c r="H17" i="2"/>
  <c r="H18" i="2"/>
  <c r="H19" i="2"/>
  <c r="H20" i="2"/>
  <c r="H16" i="2"/>
  <c r="D19" i="2"/>
  <c r="D17" i="2"/>
  <c r="E17" i="2"/>
  <c r="F17" i="2"/>
  <c r="D18" i="2"/>
  <c r="E18" i="2"/>
  <c r="F18" i="2"/>
  <c r="E19" i="2"/>
  <c r="F19" i="2"/>
  <c r="D20" i="2"/>
  <c r="E20" i="2"/>
  <c r="F20" i="2"/>
  <c r="C17" i="2"/>
  <c r="C18" i="2"/>
  <c r="C19" i="2"/>
  <c r="C20" i="2"/>
  <c r="D16" i="2"/>
  <c r="E16" i="2"/>
  <c r="F16" i="2"/>
  <c r="C16" i="2"/>
  <c r="B17" i="2"/>
  <c r="B18" i="2"/>
  <c r="B19" i="2"/>
  <c r="B20" i="2"/>
  <c r="B16" i="2"/>
  <c r="H26" i="2" l="1"/>
  <c r="D26" i="2"/>
  <c r="F26" i="2"/>
  <c r="B26" i="2"/>
  <c r="I26" i="2"/>
  <c r="C26" i="2"/>
  <c r="D21" i="2"/>
  <c r="C21" i="2"/>
  <c r="G26" i="2"/>
  <c r="L21" i="2"/>
  <c r="E26" i="2"/>
  <c r="I21" i="2"/>
  <c r="K18" i="2"/>
  <c r="K17" i="2"/>
  <c r="K20" i="2"/>
  <c r="G18" i="2"/>
  <c r="E21" i="2"/>
  <c r="G20" i="2"/>
  <c r="G17" i="2"/>
  <c r="K19" i="2"/>
  <c r="J21" i="2"/>
  <c r="G19" i="2"/>
  <c r="F21" i="2"/>
  <c r="G16" i="2"/>
  <c r="K16" i="2"/>
  <c r="B21" i="2"/>
  <c r="H21" i="2"/>
  <c r="B14" i="1"/>
  <c r="B13" i="1"/>
  <c r="B12" i="1"/>
  <c r="B11" i="1"/>
  <c r="B10" i="1"/>
  <c r="B9" i="1"/>
  <c r="B8" i="1"/>
  <c r="B7" i="1"/>
  <c r="B6" i="1"/>
  <c r="I24" i="2" l="1"/>
  <c r="G21" i="2"/>
  <c r="H25" i="2"/>
  <c r="I25" i="2"/>
  <c r="H24" i="2"/>
  <c r="K21" i="2"/>
  <c r="G25" i="2"/>
  <c r="F25" i="2"/>
  <c r="C25" i="2"/>
  <c r="E25" i="2"/>
  <c r="D25" i="2"/>
  <c r="B25" i="2"/>
  <c r="G24" i="2"/>
  <c r="E24" i="2"/>
  <c r="B24" i="2"/>
  <c r="D24" i="2"/>
  <c r="C24" i="2"/>
  <c r="F24" i="2"/>
  <c r="AD14" i="1"/>
  <c r="E8" i="2"/>
  <c r="F8" i="2"/>
  <c r="C9" i="1" s="1"/>
  <c r="G9" i="1" s="1"/>
  <c r="D8" i="2"/>
  <c r="C8" i="1" s="1"/>
  <c r="G8" i="1" s="1"/>
  <c r="J8" i="2"/>
  <c r="H8" i="2"/>
  <c r="C13" i="1" s="1"/>
  <c r="G13" i="1" s="1"/>
  <c r="I8" i="2"/>
  <c r="C12" i="1" s="1"/>
  <c r="G12" i="1" s="1"/>
  <c r="G8" i="2"/>
  <c r="C8" i="2"/>
  <c r="C7" i="1" s="1"/>
  <c r="G7" i="1" s="1"/>
  <c r="B8" i="2"/>
  <c r="C6" i="1" s="1"/>
  <c r="G6" i="1" l="1"/>
  <c r="H6" i="1"/>
  <c r="M6" i="1" s="1"/>
  <c r="L13" i="1"/>
  <c r="I13" i="1"/>
  <c r="I7" i="1"/>
  <c r="L7" i="1"/>
  <c r="L8" i="1"/>
  <c r="I8" i="1"/>
  <c r="L12" i="1"/>
  <c r="I12" i="1"/>
  <c r="L9" i="1"/>
  <c r="I9" i="1"/>
  <c r="T12" i="1"/>
  <c r="U12" i="1" s="1"/>
  <c r="H12" i="1"/>
  <c r="J12" i="1" s="1"/>
  <c r="T13" i="1"/>
  <c r="U13" i="1" s="1"/>
  <c r="H13" i="1"/>
  <c r="J13" i="1" s="1"/>
  <c r="T9" i="1"/>
  <c r="U9" i="1" s="1"/>
  <c r="H9" i="1"/>
  <c r="J9" i="1" s="1"/>
  <c r="T8" i="1"/>
  <c r="U8" i="1" s="1"/>
  <c r="H8" i="1"/>
  <c r="M8" i="1" s="1"/>
  <c r="H7" i="1"/>
  <c r="J7" i="1" s="1"/>
  <c r="C14" i="1"/>
  <c r="G14" i="1" s="1"/>
  <c r="J10" i="2"/>
  <c r="C11" i="1"/>
  <c r="G11" i="1" s="1"/>
  <c r="G10" i="2"/>
  <c r="C10" i="1"/>
  <c r="G10" i="1" s="1"/>
  <c r="B10" i="2"/>
  <c r="T14" i="1"/>
  <c r="T7" i="1"/>
  <c r="U7" i="1" s="1"/>
  <c r="T6" i="1"/>
  <c r="U6" i="1" s="1"/>
  <c r="AD11" i="1"/>
  <c r="AB6" i="1"/>
  <c r="AB14" i="1"/>
  <c r="AB11" i="1"/>
  <c r="AD6" i="1"/>
  <c r="M7" i="1"/>
  <c r="AK7" i="1" s="1"/>
  <c r="AK6" i="1"/>
  <c r="AC15" i="1"/>
  <c r="AA15" i="1"/>
  <c r="L11" i="1" l="1"/>
  <c r="N11" i="1" s="1"/>
  <c r="I11" i="1"/>
  <c r="L10" i="1"/>
  <c r="I10" i="1"/>
  <c r="I14" i="1"/>
  <c r="L14" i="1"/>
  <c r="N14" i="1" s="1"/>
  <c r="J6" i="1"/>
  <c r="I6" i="1"/>
  <c r="I15" i="1" s="1"/>
  <c r="G15" i="1"/>
  <c r="L6" i="1"/>
  <c r="Y8" i="1"/>
  <c r="AK8" i="1"/>
  <c r="M12" i="1"/>
  <c r="U14" i="1"/>
  <c r="V14" i="1" s="1"/>
  <c r="C19" i="3" s="1"/>
  <c r="D19" i="3" s="1"/>
  <c r="H14" i="1"/>
  <c r="M14" i="1" s="1"/>
  <c r="T11" i="1"/>
  <c r="U11" i="1" s="1"/>
  <c r="V11" i="1" s="1"/>
  <c r="C12" i="3" s="1"/>
  <c r="D12" i="3" s="1"/>
  <c r="H11" i="1"/>
  <c r="M11" i="1" s="1"/>
  <c r="T10" i="1"/>
  <c r="U10" i="1" s="1"/>
  <c r="V6" i="1" s="1"/>
  <c r="H10" i="1"/>
  <c r="J10" i="1" s="1"/>
  <c r="M13" i="1"/>
  <c r="R13" i="1" s="1"/>
  <c r="C15" i="1"/>
  <c r="M9" i="1"/>
  <c r="W8" i="1"/>
  <c r="R8" i="1"/>
  <c r="AD15" i="1"/>
  <c r="J8" i="1"/>
  <c r="P8" i="1"/>
  <c r="AB15" i="1"/>
  <c r="W6" i="1"/>
  <c r="Y6" i="1"/>
  <c r="W7" i="1"/>
  <c r="Y7" i="1"/>
  <c r="R7" i="1"/>
  <c r="P7" i="1"/>
  <c r="R6" i="1"/>
  <c r="P6" i="1"/>
  <c r="L15" i="1" l="1"/>
  <c r="N6" i="1"/>
  <c r="N15" i="1" s="1"/>
  <c r="T15" i="1"/>
  <c r="R9" i="1"/>
  <c r="AK9" i="1"/>
  <c r="W12" i="1"/>
  <c r="AK12" i="1"/>
  <c r="Y13" i="1"/>
  <c r="AK13" i="1"/>
  <c r="Y14" i="1"/>
  <c r="Z14" i="1" s="1"/>
  <c r="C21" i="3" s="1"/>
  <c r="D21" i="3" s="1"/>
  <c r="AK14" i="1"/>
  <c r="AL14" i="1" s="1"/>
  <c r="W11" i="1"/>
  <c r="AK11" i="1"/>
  <c r="P12" i="1"/>
  <c r="R12" i="1"/>
  <c r="Y12" i="1"/>
  <c r="P13" i="1"/>
  <c r="W14" i="1"/>
  <c r="X14" i="1" s="1"/>
  <c r="C20" i="3" s="1"/>
  <c r="D20" i="3" s="1"/>
  <c r="R14" i="1"/>
  <c r="S14" i="1" s="1"/>
  <c r="C18" i="3" s="1"/>
  <c r="D18" i="3" s="1"/>
  <c r="P11" i="1"/>
  <c r="O11" i="1"/>
  <c r="AI11" i="1" s="1"/>
  <c r="J11" i="1"/>
  <c r="R11" i="1"/>
  <c r="S11" i="1" s="1"/>
  <c r="C11" i="3" s="1"/>
  <c r="D11" i="3" s="1"/>
  <c r="Y11" i="1"/>
  <c r="P14" i="1"/>
  <c r="J14" i="1"/>
  <c r="O14" i="1"/>
  <c r="C16" i="3" s="1"/>
  <c r="W13" i="1"/>
  <c r="Y9" i="1"/>
  <c r="AE8" i="1"/>
  <c r="W9" i="1"/>
  <c r="P9" i="1"/>
  <c r="H15" i="1"/>
  <c r="J15" i="1"/>
  <c r="M10" i="1"/>
  <c r="V15" i="1"/>
  <c r="C5" i="3"/>
  <c r="D5" i="3" s="1"/>
  <c r="AE7" i="1"/>
  <c r="U15" i="1"/>
  <c r="AE6" i="1"/>
  <c r="Z11" i="1" l="1"/>
  <c r="C14" i="3" s="1"/>
  <c r="D14" i="3" s="1"/>
  <c r="X11" i="1"/>
  <c r="C13" i="3" s="1"/>
  <c r="D13" i="3" s="1"/>
  <c r="O6" i="1"/>
  <c r="AI6" i="1" s="1"/>
  <c r="AK10" i="1"/>
  <c r="AL6" i="1" s="1"/>
  <c r="AL11" i="1"/>
  <c r="AE12" i="1"/>
  <c r="AE11" i="1"/>
  <c r="Q11" i="1"/>
  <c r="C10" i="3" s="1"/>
  <c r="D10" i="3" s="1"/>
  <c r="AE13" i="1"/>
  <c r="AF14" i="1"/>
  <c r="AE14" i="1"/>
  <c r="Q14" i="1"/>
  <c r="C17" i="3" s="1"/>
  <c r="D17" i="3" s="1"/>
  <c r="C9" i="3"/>
  <c r="AI14" i="1"/>
  <c r="AE9" i="1"/>
  <c r="D16" i="3"/>
  <c r="P10" i="1"/>
  <c r="Q6" i="1" s="1"/>
  <c r="C3" i="3" s="1"/>
  <c r="D3" i="3" s="1"/>
  <c r="W10" i="1"/>
  <c r="M15" i="1"/>
  <c r="R10" i="1"/>
  <c r="Y10" i="1"/>
  <c r="O15" i="1"/>
  <c r="C2" i="3" l="1"/>
  <c r="D2" i="3" s="1"/>
  <c r="AL15" i="1"/>
  <c r="AK15" i="1"/>
  <c r="AF11" i="1"/>
  <c r="C15" i="3"/>
  <c r="D9" i="3"/>
  <c r="D15" i="3" s="1"/>
  <c r="C22" i="3"/>
  <c r="D22" i="3"/>
  <c r="Q15" i="1"/>
  <c r="X6" i="1"/>
  <c r="W15" i="1"/>
  <c r="Z6" i="1"/>
  <c r="Y15" i="1"/>
  <c r="S6" i="1"/>
  <c r="R15" i="1"/>
  <c r="AE10" i="1"/>
  <c r="AE15" i="1" s="1"/>
  <c r="C7" i="3" l="1"/>
  <c r="D7" i="3" s="1"/>
  <c r="Z15" i="1"/>
  <c r="C4" i="3"/>
  <c r="S15" i="1"/>
  <c r="AF6" i="1"/>
  <c r="AF15" i="1" s="1"/>
  <c r="C6" i="3"/>
  <c r="D6" i="3" s="1"/>
  <c r="X15" i="1"/>
  <c r="D4" i="3" l="1"/>
  <c r="D8" i="3" s="1"/>
  <c r="D23" i="3" s="1"/>
  <c r="C8" i="3"/>
  <c r="C23" i="3" s="1"/>
</calcChain>
</file>

<file path=xl/sharedStrings.xml><?xml version="1.0" encoding="utf-8"?>
<sst xmlns="http://schemas.openxmlformats.org/spreadsheetml/2006/main" count="114" uniqueCount="69">
  <si>
    <t>DESCRIZIONE</t>
  </si>
  <si>
    <t>Q.tà</t>
  </si>
  <si>
    <t>Monitor</t>
  </si>
  <si>
    <t>Totale complessivo</t>
  </si>
  <si>
    <t>1°ANNO</t>
  </si>
  <si>
    <t>2°ANNO</t>
  </si>
  <si>
    <t>3°ANNO</t>
  </si>
  <si>
    <t>4°ANNO</t>
  </si>
  <si>
    <t>5°ANNO</t>
  </si>
  <si>
    <t>Lotto 1</t>
  </si>
  <si>
    <t>Lotto 2</t>
  </si>
  <si>
    <t>CIG</t>
  </si>
  <si>
    <t>Totale</t>
  </si>
  <si>
    <t>Work Station</t>
  </si>
  <si>
    <t>Fornitura
annua</t>
  </si>
  <si>
    <t>b) Prosecuzione della locazione da parte di AREU o di una Terza parte indicata da AREU</t>
  </si>
  <si>
    <t>VALORE COMPLESSIVO APPALTO
(ex art. 35,4)</t>
  </si>
  <si>
    <t>Q.tà
(100%)</t>
  </si>
  <si>
    <t>Mesi</t>
  </si>
  <si>
    <t>* Non essendo possibile sapere in anticipo se e per quante macchine sarà attivata l’opzione, il valore, ai sensi dell’art. 35,4, è stato calcolato sul 100% dei prodotti forniti.</t>
  </si>
  <si>
    <t>b) Riscatto del bene *</t>
  </si>
  <si>
    <t>ART. 2.1 - Possibili opzioni al termine dei singoli periodi di locazione</t>
  </si>
  <si>
    <t>ART. 2.2 - Possibili opzioni al termine del contratto</t>
  </si>
  <si>
    <t>**** Valore calcolato sul 100% macchine attivate dal 5° anno.</t>
  </si>
  <si>
    <t>Totale
Lotto</t>
  </si>
  <si>
    <t>2) Nuova tecnologia
(aumento del canone del 15%) ***</t>
  </si>
  <si>
    <t>Lotto 3</t>
  </si>
  <si>
    <t>a) Riscatto dei beni ad un prezzo pari al 80% del valore dei canoni residui tra l’esercizio del riscatto e il 60° mese</t>
  </si>
  <si>
    <t>Clausola adesione 
Enti CAESP (100%)</t>
  </si>
  <si>
    <t>*** Non essendo possibile sapere in anticipo se e per quante macchine sarà attivata l’opzione, il relativo valore, ai sensi art. 35,4, è stato calcolato sul 100% dei prodotti forniti.</t>
  </si>
  <si>
    <r>
      <t>Opzione estensione</t>
    </r>
    <r>
      <rPr>
        <b/>
        <sz val="10"/>
        <color rgb="FFFF0000"/>
        <rFont val="Century Gothic"/>
        <family val="2"/>
      </rPr>
      <t xml:space="preserve"> </t>
    </r>
    <r>
      <rPr>
        <b/>
        <sz val="10"/>
        <rFont val="Century Gothic"/>
        <family val="2"/>
      </rPr>
      <t xml:space="preserve">100%
</t>
    </r>
    <r>
      <rPr>
        <b/>
        <sz val="10"/>
        <color rgb="FF000000"/>
        <rFont val="Century Gothic"/>
        <family val="2"/>
      </rPr>
      <t>Valore</t>
    </r>
  </si>
  <si>
    <t>1) Stessa tecnologia
(canone 50%) ***</t>
  </si>
  <si>
    <t>LOTTO 1</t>
  </si>
  <si>
    <t>LOTTO 2</t>
  </si>
  <si>
    <t>LOTTO 3</t>
  </si>
  <si>
    <t>Laptop Base 15"
(Tipo 1)</t>
  </si>
  <si>
    <t>Laptop Top 15"
(Tipo 2)</t>
  </si>
  <si>
    <t>Monitor curvo big
(Tipo 2)</t>
  </si>
  <si>
    <t>Monitor curvo small
(Tipo 1)</t>
  </si>
  <si>
    <t>PC Mini remota
(Tipo 1)</t>
  </si>
  <si>
    <t>PC Mini sala
(Tipo 2)</t>
  </si>
  <si>
    <t>PC Tower</t>
  </si>
  <si>
    <t>c) Restituzione del bene e fornitura in locazione operativa 
per ulteriori 60 mesi</t>
  </si>
  <si>
    <t>Valore complessivo appalto
(art. 35, comma 4)</t>
  </si>
  <si>
    <t>Descrizione</t>
  </si>
  <si>
    <t>Imponibile</t>
  </si>
  <si>
    <t>Totale 
IVA inclusa</t>
  </si>
  <si>
    <t>Base d'asta</t>
  </si>
  <si>
    <t>Opzione estensione 100%</t>
  </si>
  <si>
    <t>Art. 2.1
b) Riscatto del bene</t>
  </si>
  <si>
    <t xml:space="preserve">Art. 2.1
c1) Restituzione e fornitura stessa tecnologia </t>
  </si>
  <si>
    <t xml:space="preserve">Art. 2.1
c1) Restituzione e fornitura nuova tecnologia </t>
  </si>
  <si>
    <t>Contributo
ANAC</t>
  </si>
  <si>
    <t>Cauzione 
provvisoria</t>
  </si>
  <si>
    <t>Lotto</t>
  </si>
  <si>
    <t>Sconto
%</t>
  </si>
  <si>
    <t>Canone
€/mese/unit. 
Base d'asta</t>
  </si>
  <si>
    <t>Canone
€/mese/un.
OFFERTA</t>
  </si>
  <si>
    <t>Totale
Base d'asta</t>
  </si>
  <si>
    <t>Totale
OFFERTA</t>
  </si>
  <si>
    <t>Valore Lotti
Base d'asta</t>
  </si>
  <si>
    <t>Valore Lotti
OFFERTA</t>
  </si>
  <si>
    <t>Canone
mese
OFFERTA</t>
  </si>
  <si>
    <t>Canone
anno
OFFERTA</t>
  </si>
  <si>
    <t>Canone mese
Base d'asta</t>
  </si>
  <si>
    <t>Canone anno
Base d'asta</t>
  </si>
  <si>
    <t>Totale
OFFERTA
(IVA inclusa)</t>
  </si>
  <si>
    <t>Valore Lotti
OFFERTA
(IVA inclusa)</t>
  </si>
  <si>
    <r>
      <rPr>
        <b/>
        <u/>
        <sz val="12"/>
        <color theme="1"/>
        <rFont val="Century Gothic"/>
        <family val="2"/>
      </rPr>
      <t>ATTENZIONE</t>
    </r>
    <r>
      <rPr>
        <b/>
        <sz val="10"/>
        <color theme="1"/>
        <rFont val="Century Gothic"/>
        <family val="2"/>
      </rPr>
      <t xml:space="preserve">
</t>
    </r>
    <r>
      <rPr>
        <b/>
        <u/>
        <sz val="10"/>
        <color rgb="FFFF0000"/>
        <rFont val="Century Gothic"/>
        <family val="2"/>
      </rPr>
      <t>COMPILARE SOLO LA COLONNA E
Dopo aver compilato la colonna E per il lotto al quale si intende partecipare, inserire sulla piattaforma di gara Sintel, come offerta economica, il valore indicato nella colonna O e in particolare:
- Lotto 1: valore della cella O6;
- Lotto 2: valore della cella O11;
- Lotto 3: valore della cella O14.</t>
    </r>
    <r>
      <rPr>
        <b/>
        <sz val="10"/>
        <color rgb="FFFF0000"/>
        <rFont val="Century Gothic"/>
        <family val="2"/>
      </rPr>
      <t xml:space="preserve">
</t>
    </r>
    <r>
      <rPr>
        <sz val="10"/>
        <color theme="1"/>
        <rFont val="Century Gothic"/>
        <family val="2"/>
      </rPr>
      <t xml:space="preserve">
Ai sensi dell'art. 13.3 del Disciplinare di gara non sono ammesse offerte pari o superiori al valore posto a base d’asta e il prezzo offerto, per il Lotto al quale si partecipa, dev’essere il risultato degli sconti applicati </t>
    </r>
    <r>
      <rPr>
        <b/>
        <u/>
        <sz val="10"/>
        <color theme="1"/>
        <rFont val="Century Gothic"/>
        <family val="2"/>
      </rPr>
      <t xml:space="preserve">obbligatoriamente ad ogni singolo prodotto </t>
    </r>
    <r>
      <rPr>
        <sz val="10"/>
        <color theme="1"/>
        <rFont val="Century Gothic"/>
        <family val="2"/>
      </rPr>
      <t xml:space="preserve">in gara. 
Pertanto nella colonna E vanno inseriti i singoli prezzi scontati e le celle si coloreranno di </t>
    </r>
    <r>
      <rPr>
        <b/>
        <sz val="10"/>
        <color rgb="FF00B050"/>
        <rFont val="Century Gothic"/>
        <family val="2"/>
      </rPr>
      <t>VERDE</t>
    </r>
    <r>
      <rPr>
        <sz val="10"/>
        <color theme="1"/>
        <rFont val="Century Gothic"/>
        <family val="2"/>
      </rPr>
      <t xml:space="preserve"> se il prezzo è corretto e di </t>
    </r>
    <r>
      <rPr>
        <b/>
        <sz val="10"/>
        <color rgb="FFFF0000"/>
        <rFont val="Century Gothic"/>
        <family val="2"/>
      </rPr>
      <t>ROSSO</t>
    </r>
    <r>
      <rPr>
        <sz val="10"/>
        <color theme="1"/>
        <rFont val="Century Gothic"/>
        <family val="2"/>
      </rPr>
      <t xml:space="preserve"> se il prezzo non è corretto.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</si>
</sst>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0.0%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entury Gothic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rgb="FFFF0000"/>
      <name val="Century Gothic"/>
      <family val="2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b/>
      <sz val="10"/>
      <color theme="1"/>
      <name val="Century Gothic"/>
      <family val="2"/>
    </font>
    <font>
      <b/>
      <sz val="10"/>
      <name val="Century Gothic"/>
      <family val="2"/>
    </font>
    <font>
      <b/>
      <sz val="10"/>
      <color rgb="FF0070C0"/>
      <name val="Century Gothic"/>
      <family val="2"/>
    </font>
    <font>
      <sz val="10"/>
      <color rgb="FF0070C0"/>
      <name val="Century Gothic"/>
      <family val="2"/>
    </font>
    <font>
      <b/>
      <sz val="10"/>
      <color theme="5" tint="-0.499984740745262"/>
      <name val="Century Gothic"/>
      <family val="2"/>
    </font>
    <font>
      <sz val="10"/>
      <color theme="5" tint="-0.499984740745262"/>
      <name val="Century Gothic"/>
      <family val="2"/>
    </font>
    <font>
      <sz val="8"/>
      <color rgb="FF0070C0"/>
      <name val="Century Gothic"/>
      <family val="2"/>
    </font>
    <font>
      <sz val="8"/>
      <color theme="5" tint="-0.499984740745262"/>
      <name val="Century Gothic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rgb="FF000000"/>
      <name val="Century Gothic"/>
      <family val="2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entury Gothic"/>
      <family val="2"/>
    </font>
    <font>
      <sz val="10"/>
      <color rgb="FFFF0000"/>
      <name val="Century Gothic"/>
      <family val="2"/>
    </font>
    <font>
      <b/>
      <u/>
      <sz val="10"/>
      <color rgb="FFFF0000"/>
      <name val="Century Gothic"/>
      <family val="2"/>
    </font>
    <font>
      <b/>
      <u/>
      <sz val="10"/>
      <color theme="1"/>
      <name val="Century Gothic"/>
      <family val="2"/>
    </font>
    <font>
      <b/>
      <sz val="10"/>
      <color rgb="FF00B050"/>
      <name val="Century Gothic"/>
      <family val="2"/>
    </font>
    <font>
      <b/>
      <u/>
      <sz val="12"/>
      <color theme="1"/>
      <name val="Century Gothic"/>
      <family val="2"/>
    </font>
  </fonts>
  <fills count="1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8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4" fontId="10" fillId="0" borderId="1" xfId="0" applyNumberFormat="1" applyFont="1" applyBorder="1" applyAlignment="1">
      <alignment vertical="center"/>
    </xf>
    <xf numFmtId="44" fontId="12" fillId="0" borderId="1" xfId="1" applyFont="1" applyBorder="1" applyAlignment="1">
      <alignment vertical="center"/>
    </xf>
    <xf numFmtId="44" fontId="10" fillId="0" borderId="0" xfId="1" applyFont="1" applyAlignment="1">
      <alignment vertical="center"/>
    </xf>
    <xf numFmtId="44" fontId="11" fillId="0" borderId="1" xfId="1" applyFont="1" applyBorder="1" applyAlignment="1">
      <alignment vertical="center"/>
    </xf>
    <xf numFmtId="44" fontId="12" fillId="0" borderId="5" xfId="1" applyFont="1" applyBorder="1" applyAlignment="1">
      <alignment vertical="center"/>
    </xf>
    <xf numFmtId="44" fontId="12" fillId="0" borderId="6" xfId="1" applyFont="1" applyBorder="1" applyAlignment="1">
      <alignment vertical="center"/>
    </xf>
    <xf numFmtId="44" fontId="14" fillId="0" borderId="6" xfId="1" applyFont="1" applyBorder="1" applyAlignment="1">
      <alignment vertical="center"/>
    </xf>
    <xf numFmtId="44" fontId="12" fillId="0" borderId="23" xfId="1" applyFont="1" applyBorder="1" applyAlignment="1">
      <alignment vertical="center"/>
    </xf>
    <xf numFmtId="0" fontId="13" fillId="0" borderId="24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25" xfId="0" applyFont="1" applyBorder="1" applyAlignment="1">
      <alignment vertical="center"/>
    </xf>
    <xf numFmtId="44" fontId="12" fillId="0" borderId="20" xfId="1" applyFont="1" applyBorder="1" applyAlignment="1">
      <alignment vertical="center"/>
    </xf>
    <xf numFmtId="44" fontId="11" fillId="0" borderId="6" xfId="1" applyFont="1" applyBorder="1" applyAlignment="1">
      <alignment vertical="center"/>
    </xf>
    <xf numFmtId="44" fontId="14" fillId="0" borderId="20" xfId="1" applyFont="1" applyBorder="1" applyAlignment="1">
      <alignment vertical="center"/>
    </xf>
    <xf numFmtId="44" fontId="14" fillId="0" borderId="23" xfId="1" applyFont="1" applyBorder="1" applyAlignment="1">
      <alignment vertical="center"/>
    </xf>
    <xf numFmtId="0" fontId="15" fillId="0" borderId="24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25" xfId="0" applyFont="1" applyBorder="1" applyAlignment="1">
      <alignment vertical="center"/>
    </xf>
    <xf numFmtId="44" fontId="14" fillId="0" borderId="43" xfId="1" applyFont="1" applyBorder="1" applyAlignment="1">
      <alignment vertical="center"/>
    </xf>
    <xf numFmtId="0" fontId="8" fillId="5" borderId="1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2" fillId="5" borderId="32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12" fillId="5" borderId="23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vertical="center" wrapText="1"/>
    </xf>
    <xf numFmtId="0" fontId="14" fillId="5" borderId="23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vertical="center" wrapText="1"/>
    </xf>
    <xf numFmtId="9" fontId="7" fillId="0" borderId="44" xfId="2" applyFont="1" applyFill="1" applyBorder="1" applyAlignment="1">
      <alignment vertical="center"/>
    </xf>
    <xf numFmtId="44" fontId="10" fillId="0" borderId="1" xfId="1" applyFont="1" applyBorder="1" applyAlignment="1">
      <alignment vertical="center"/>
    </xf>
    <xf numFmtId="44" fontId="6" fillId="6" borderId="1" xfId="1" applyFont="1" applyFill="1" applyBorder="1" applyAlignment="1">
      <alignment horizontal="center" vertical="center"/>
    </xf>
    <xf numFmtId="44" fontId="9" fillId="6" borderId="1" xfId="0" applyNumberFormat="1" applyFont="1" applyFill="1" applyBorder="1" applyAlignment="1">
      <alignment horizontal="center" vertical="center" wrapText="1"/>
    </xf>
    <xf numFmtId="44" fontId="6" fillId="6" borderId="1" xfId="0" applyNumberFormat="1" applyFont="1" applyFill="1" applyBorder="1" applyAlignment="1">
      <alignment horizontal="center" vertical="center"/>
    </xf>
    <xf numFmtId="44" fontId="13" fillId="6" borderId="1" xfId="1" applyFont="1" applyFill="1" applyBorder="1" applyAlignment="1">
      <alignment horizontal="center" vertical="center"/>
    </xf>
    <xf numFmtId="44" fontId="13" fillId="6" borderId="20" xfId="1" applyFont="1" applyFill="1" applyBorder="1" applyAlignment="1">
      <alignment horizontal="center" vertical="center"/>
    </xf>
    <xf numFmtId="44" fontId="15" fillId="6" borderId="20" xfId="1" applyFont="1" applyFill="1" applyBorder="1" applyAlignment="1">
      <alignment horizontal="center" vertical="center"/>
    </xf>
    <xf numFmtId="44" fontId="15" fillId="6" borderId="6" xfId="1" applyFont="1" applyFill="1" applyBorder="1" applyAlignment="1">
      <alignment horizontal="center" vertical="center"/>
    </xf>
    <xf numFmtId="44" fontId="6" fillId="6" borderId="6" xfId="0" applyNumberFormat="1" applyFont="1" applyFill="1" applyBorder="1" applyAlignment="1">
      <alignment horizontal="center" vertical="center"/>
    </xf>
    <xf numFmtId="44" fontId="6" fillId="7" borderId="1" xfId="1" applyFont="1" applyFill="1" applyBorder="1" applyAlignment="1">
      <alignment horizontal="center" vertical="center"/>
    </xf>
    <xf numFmtId="44" fontId="9" fillId="7" borderId="1" xfId="0" applyNumberFormat="1" applyFont="1" applyFill="1" applyBorder="1" applyAlignment="1">
      <alignment horizontal="center" vertical="center" wrapText="1"/>
    </xf>
    <xf numFmtId="44" fontId="6" fillId="7" borderId="1" xfId="0" applyNumberFormat="1" applyFont="1" applyFill="1" applyBorder="1" applyAlignment="1">
      <alignment vertical="center"/>
    </xf>
    <xf numFmtId="44" fontId="13" fillId="7" borderId="1" xfId="1" applyFont="1" applyFill="1" applyBorder="1" applyAlignment="1">
      <alignment horizontal="center" vertical="center"/>
    </xf>
    <xf numFmtId="44" fontId="13" fillId="7" borderId="23" xfId="1" applyFont="1" applyFill="1" applyBorder="1" applyAlignment="1">
      <alignment horizontal="center" vertical="center"/>
    </xf>
    <xf numFmtId="44" fontId="13" fillId="7" borderId="20" xfId="1" applyFont="1" applyFill="1" applyBorder="1" applyAlignment="1">
      <alignment horizontal="center" vertical="center"/>
    </xf>
    <xf numFmtId="44" fontId="15" fillId="7" borderId="20" xfId="1" applyFont="1" applyFill="1" applyBorder="1" applyAlignment="1">
      <alignment horizontal="center" vertical="center"/>
    </xf>
    <xf numFmtId="44" fontId="15" fillId="7" borderId="43" xfId="1" applyFont="1" applyFill="1" applyBorder="1" applyAlignment="1">
      <alignment horizontal="center" vertical="center"/>
    </xf>
    <xf numFmtId="44" fontId="15" fillId="7" borderId="6" xfId="1" applyFont="1" applyFill="1" applyBorder="1" applyAlignment="1">
      <alignment horizontal="center" vertical="center"/>
    </xf>
    <xf numFmtId="44" fontId="15" fillId="7" borderId="23" xfId="1" applyFont="1" applyFill="1" applyBorder="1" applyAlignment="1">
      <alignment horizontal="center" vertical="center"/>
    </xf>
    <xf numFmtId="44" fontId="6" fillId="7" borderId="6" xfId="0" applyNumberFormat="1" applyFont="1" applyFill="1" applyBorder="1" applyAlignment="1">
      <alignment horizontal="center" vertical="center"/>
    </xf>
    <xf numFmtId="44" fontId="6" fillId="7" borderId="1" xfId="0" applyNumberFormat="1" applyFont="1" applyFill="1" applyBorder="1" applyAlignment="1">
      <alignment horizontal="center" vertical="center"/>
    </xf>
    <xf numFmtId="44" fontId="6" fillId="7" borderId="6" xfId="1" applyFont="1" applyFill="1" applyBorder="1" applyAlignment="1">
      <alignment vertical="center"/>
    </xf>
    <xf numFmtId="44" fontId="6" fillId="8" borderId="1" xfId="1" applyFont="1" applyFill="1" applyBorder="1" applyAlignment="1">
      <alignment horizontal="center" vertical="center"/>
    </xf>
    <xf numFmtId="44" fontId="9" fillId="8" borderId="1" xfId="0" applyNumberFormat="1" applyFont="1" applyFill="1" applyBorder="1" applyAlignment="1">
      <alignment horizontal="center" vertical="center" wrapText="1"/>
    </xf>
    <xf numFmtId="44" fontId="6" fillId="8" borderId="1" xfId="0" applyNumberFormat="1" applyFont="1" applyFill="1" applyBorder="1" applyAlignment="1">
      <alignment vertical="center"/>
    </xf>
    <xf numFmtId="44" fontId="13" fillId="8" borderId="1" xfId="1" applyFont="1" applyFill="1" applyBorder="1" applyAlignment="1">
      <alignment horizontal="center" vertical="center"/>
    </xf>
    <xf numFmtId="44" fontId="13" fillId="8" borderId="20" xfId="1" applyFont="1" applyFill="1" applyBorder="1" applyAlignment="1">
      <alignment horizontal="center" vertical="center"/>
    </xf>
    <xf numFmtId="44" fontId="15" fillId="8" borderId="20" xfId="1" applyFont="1" applyFill="1" applyBorder="1" applyAlignment="1">
      <alignment horizontal="center" vertical="center"/>
    </xf>
    <xf numFmtId="44" fontId="15" fillId="8" borderId="6" xfId="1" applyFont="1" applyFill="1" applyBorder="1" applyAlignment="1">
      <alignment horizontal="center" vertical="center"/>
    </xf>
    <xf numFmtId="44" fontId="6" fillId="8" borderId="6" xfId="0" applyNumberFormat="1" applyFont="1" applyFill="1" applyBorder="1" applyAlignment="1">
      <alignment horizontal="center" vertical="center"/>
    </xf>
    <xf numFmtId="44" fontId="6" fillId="8" borderId="1" xfId="0" applyNumberFormat="1" applyFont="1" applyFill="1" applyBorder="1" applyAlignment="1">
      <alignment horizontal="center" vertical="center"/>
    </xf>
    <xf numFmtId="44" fontId="6" fillId="7" borderId="5" xfId="0" applyNumberFormat="1" applyFont="1" applyFill="1" applyBorder="1" applyAlignment="1">
      <alignment vertical="center"/>
    </xf>
    <xf numFmtId="44" fontId="10" fillId="0" borderId="5" xfId="1" applyFont="1" applyBorder="1" applyAlignment="1">
      <alignment vertical="center"/>
    </xf>
    <xf numFmtId="1" fontId="13" fillId="6" borderId="20" xfId="1" applyNumberFormat="1" applyFont="1" applyFill="1" applyBorder="1" applyAlignment="1">
      <alignment horizontal="center" vertical="center"/>
    </xf>
    <xf numFmtId="1" fontId="13" fillId="8" borderId="20" xfId="1" applyNumberFormat="1" applyFont="1" applyFill="1" applyBorder="1" applyAlignment="1">
      <alignment horizontal="center" vertical="center"/>
    </xf>
    <xf numFmtId="1" fontId="13" fillId="7" borderId="20" xfId="1" applyNumberFormat="1" applyFont="1" applyFill="1" applyBorder="1" applyAlignment="1">
      <alignment horizontal="center" vertical="center"/>
    </xf>
    <xf numFmtId="1" fontId="12" fillId="0" borderId="20" xfId="1" applyNumberFormat="1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4" fillId="3" borderId="47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3" fillId="3" borderId="49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4" fillId="3" borderId="52" xfId="0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>
      <alignment horizontal="center" vertical="center" wrapText="1"/>
    </xf>
    <xf numFmtId="0" fontId="4" fillId="3" borderId="46" xfId="0" applyFont="1" applyFill="1" applyBorder="1" applyAlignment="1">
      <alignment vertical="center" wrapText="1"/>
    </xf>
    <xf numFmtId="0" fontId="18" fillId="0" borderId="0" xfId="0" applyFont="1" applyAlignment="1">
      <alignment vertical="center"/>
    </xf>
    <xf numFmtId="0" fontId="18" fillId="11" borderId="48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0" fillId="0" borderId="0" xfId="0" applyAlignment="1"/>
    <xf numFmtId="0" fontId="1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44" fontId="6" fillId="0" borderId="1" xfId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44" fontId="6" fillId="0" borderId="1" xfId="0" applyNumberFormat="1" applyFont="1" applyBorder="1" applyAlignment="1">
      <alignment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4" fillId="3" borderId="56" xfId="0" applyFont="1" applyFill="1" applyBorder="1" applyAlignment="1">
      <alignment vertical="center" wrapText="1"/>
    </xf>
    <xf numFmtId="44" fontId="0" fillId="9" borderId="1" xfId="1" applyFont="1" applyFill="1" applyBorder="1" applyAlignment="1">
      <alignment vertical="center"/>
    </xf>
    <xf numFmtId="44" fontId="0" fillId="10" borderId="1" xfId="1" applyFont="1" applyFill="1" applyBorder="1" applyAlignment="1">
      <alignment vertical="center"/>
    </xf>
    <xf numFmtId="44" fontId="1" fillId="9" borderId="1" xfId="1" applyFont="1" applyFill="1" applyBorder="1" applyAlignment="1">
      <alignment vertical="center"/>
    </xf>
    <xf numFmtId="44" fontId="1" fillId="10" borderId="1" xfId="1" applyFont="1" applyFill="1" applyBorder="1" applyAlignment="1">
      <alignment vertical="center"/>
    </xf>
    <xf numFmtId="0" fontId="20" fillId="2" borderId="1" xfId="0" applyFont="1" applyFill="1" applyBorder="1" applyAlignment="1">
      <alignment horizontal="center" vertical="center" wrapText="1"/>
    </xf>
    <xf numFmtId="44" fontId="21" fillId="10" borderId="1" xfId="1" applyFont="1" applyFill="1" applyBorder="1" applyAlignment="1">
      <alignment vertical="center"/>
    </xf>
    <xf numFmtId="44" fontId="21" fillId="12" borderId="1" xfId="1" applyFont="1" applyFill="1" applyBorder="1" applyAlignment="1">
      <alignment vertical="center"/>
    </xf>
    <xf numFmtId="44" fontId="21" fillId="9" borderId="1" xfId="1" applyFont="1" applyFill="1" applyBorder="1" applyAlignment="1">
      <alignment vertical="center"/>
    </xf>
    <xf numFmtId="0" fontId="18" fillId="11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4" fontId="0" fillId="0" borderId="1" xfId="0" applyNumberFormat="1" applyBorder="1" applyAlignme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center" vertical="center"/>
    </xf>
    <xf numFmtId="44" fontId="23" fillId="4" borderId="1" xfId="1" applyFont="1" applyFill="1" applyBorder="1" applyAlignment="1" applyProtection="1">
      <alignment horizontal="center" vertical="center"/>
      <protection locked="0"/>
    </xf>
    <xf numFmtId="0" fontId="9" fillId="10" borderId="1" xfId="0" applyFont="1" applyFill="1" applyBorder="1" applyAlignment="1">
      <alignment vertical="center" wrapText="1"/>
    </xf>
    <xf numFmtId="0" fontId="9" fillId="10" borderId="1" xfId="0" applyFont="1" applyFill="1" applyBorder="1" applyAlignment="1">
      <alignment horizontal="center" vertical="center" wrapText="1"/>
    </xf>
    <xf numFmtId="44" fontId="6" fillId="10" borderId="1" xfId="1" applyFont="1" applyFill="1" applyBorder="1" applyAlignment="1">
      <alignment horizontal="center" vertical="center"/>
    </xf>
    <xf numFmtId="0" fontId="9" fillId="13" borderId="1" xfId="0" applyFont="1" applyFill="1" applyBorder="1" applyAlignment="1">
      <alignment vertical="center" wrapText="1"/>
    </xf>
    <xf numFmtId="0" fontId="9" fillId="13" borderId="1" xfId="0" applyFont="1" applyFill="1" applyBorder="1" applyAlignment="1">
      <alignment horizontal="center" vertical="center" wrapText="1"/>
    </xf>
    <xf numFmtId="44" fontId="6" fillId="13" borderId="1" xfId="1" applyFont="1" applyFill="1" applyBorder="1" applyAlignment="1">
      <alignment horizontal="center" vertical="center"/>
    </xf>
    <xf numFmtId="1" fontId="6" fillId="13" borderId="1" xfId="1" applyNumberFormat="1" applyFont="1" applyFill="1" applyBorder="1" applyAlignment="1">
      <alignment horizontal="center" vertical="center"/>
    </xf>
    <xf numFmtId="1" fontId="6" fillId="10" borderId="1" xfId="1" applyNumberFormat="1" applyFont="1" applyFill="1" applyBorder="1" applyAlignment="1">
      <alignment horizontal="center" vertical="center"/>
    </xf>
    <xf numFmtId="0" fontId="10" fillId="14" borderId="1" xfId="0" applyFont="1" applyFill="1" applyBorder="1" applyAlignment="1">
      <alignment horizontal="center" vertical="center"/>
    </xf>
    <xf numFmtId="0" fontId="9" fillId="14" borderId="1" xfId="0" applyFont="1" applyFill="1" applyBorder="1" applyAlignment="1">
      <alignment vertical="center" wrapText="1"/>
    </xf>
    <xf numFmtId="0" fontId="9" fillId="14" borderId="1" xfId="0" applyFont="1" applyFill="1" applyBorder="1" applyAlignment="1">
      <alignment horizontal="center" vertical="center" wrapText="1"/>
    </xf>
    <xf numFmtId="44" fontId="6" fillId="14" borderId="1" xfId="1" applyFont="1" applyFill="1" applyBorder="1" applyAlignment="1">
      <alignment horizontal="center" vertical="center"/>
    </xf>
    <xf numFmtId="1" fontId="6" fillId="14" borderId="1" xfId="1" applyNumberFormat="1" applyFont="1" applyFill="1" applyBorder="1" applyAlignment="1">
      <alignment horizontal="center" vertical="center"/>
    </xf>
    <xf numFmtId="44" fontId="10" fillId="14" borderId="1" xfId="1" applyFont="1" applyFill="1" applyBorder="1" applyAlignment="1">
      <alignment horizontal="center" vertical="center"/>
    </xf>
    <xf numFmtId="44" fontId="23" fillId="0" borderId="1" xfId="1" applyFont="1" applyFill="1" applyBorder="1" applyAlignment="1" applyProtection="1">
      <alignment horizontal="center" vertical="center"/>
      <protection locked="0"/>
    </xf>
    <xf numFmtId="0" fontId="8" fillId="5" borderId="1" xfId="0" applyFont="1" applyFill="1" applyBorder="1" applyAlignment="1">
      <alignment horizontal="center" vertical="center" wrapText="1"/>
    </xf>
    <xf numFmtId="9" fontId="7" fillId="4" borderId="2" xfId="2" applyFont="1" applyFill="1" applyBorder="1" applyAlignment="1">
      <alignment horizontal="center" vertical="center"/>
    </xf>
    <xf numFmtId="44" fontId="15" fillId="8" borderId="21" xfId="1" applyFont="1" applyFill="1" applyBorder="1" applyAlignment="1">
      <alignment horizontal="center" vertical="center"/>
    </xf>
    <xf numFmtId="44" fontId="15" fillId="8" borderId="31" xfId="1" applyFont="1" applyFill="1" applyBorder="1" applyAlignment="1">
      <alignment horizontal="center" vertical="center"/>
    </xf>
    <xf numFmtId="44" fontId="15" fillId="8" borderId="22" xfId="1" applyFont="1" applyFill="1" applyBorder="1" applyAlignment="1">
      <alignment horizontal="center" vertical="center"/>
    </xf>
    <xf numFmtId="44" fontId="15" fillId="6" borderId="21" xfId="1" applyFont="1" applyFill="1" applyBorder="1" applyAlignment="1">
      <alignment horizontal="center" vertical="center"/>
    </xf>
    <xf numFmtId="44" fontId="15" fillId="6" borderId="31" xfId="1" applyFont="1" applyFill="1" applyBorder="1" applyAlignment="1">
      <alignment horizontal="center" vertical="center"/>
    </xf>
    <xf numFmtId="44" fontId="15" fillId="6" borderId="22" xfId="1" applyFont="1" applyFill="1" applyBorder="1" applyAlignment="1">
      <alignment horizontal="center" vertical="center"/>
    </xf>
    <xf numFmtId="0" fontId="16" fillId="0" borderId="2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44" fontId="13" fillId="8" borderId="21" xfId="1" applyFont="1" applyFill="1" applyBorder="1" applyAlignment="1">
      <alignment horizontal="center" vertical="center"/>
    </xf>
    <xf numFmtId="44" fontId="13" fillId="8" borderId="31" xfId="1" applyFont="1" applyFill="1" applyBorder="1" applyAlignment="1">
      <alignment horizontal="center" vertical="center"/>
    </xf>
    <xf numFmtId="44" fontId="13" fillId="8" borderId="22" xfId="1" applyFont="1" applyFill="1" applyBorder="1" applyAlignment="1">
      <alignment horizontal="center" vertical="center"/>
    </xf>
    <xf numFmtId="44" fontId="13" fillId="6" borderId="21" xfId="1" applyFont="1" applyFill="1" applyBorder="1" applyAlignment="1">
      <alignment horizontal="center" vertical="center"/>
    </xf>
    <xf numFmtId="44" fontId="13" fillId="6" borderId="31" xfId="1" applyFont="1" applyFill="1" applyBorder="1" applyAlignment="1">
      <alignment horizontal="center" vertical="center"/>
    </xf>
    <xf numFmtId="44" fontId="13" fillId="6" borderId="22" xfId="1" applyFont="1" applyFill="1" applyBorder="1" applyAlignment="1">
      <alignment horizontal="center" vertical="center"/>
    </xf>
    <xf numFmtId="164" fontId="7" fillId="4" borderId="11" xfId="2" applyNumberFormat="1" applyFont="1" applyFill="1" applyBorder="1" applyAlignment="1">
      <alignment horizontal="center" vertical="center"/>
    </xf>
    <xf numFmtId="164" fontId="7" fillId="4" borderId="14" xfId="2" applyNumberFormat="1" applyFont="1" applyFill="1" applyBorder="1" applyAlignment="1">
      <alignment horizontal="center" vertical="center"/>
    </xf>
    <xf numFmtId="164" fontId="7" fillId="4" borderId="12" xfId="2" applyNumberFormat="1" applyFont="1" applyFill="1" applyBorder="1" applyAlignment="1">
      <alignment horizontal="center" vertical="center"/>
    </xf>
    <xf numFmtId="9" fontId="7" fillId="4" borderId="11" xfId="2" applyFont="1" applyFill="1" applyBorder="1" applyAlignment="1">
      <alignment horizontal="center" vertical="center"/>
    </xf>
    <xf numFmtId="9" fontId="7" fillId="4" borderId="12" xfId="2" applyFont="1" applyFill="1" applyBorder="1" applyAlignment="1">
      <alignment horizontal="center" vertical="center"/>
    </xf>
    <xf numFmtId="44" fontId="13" fillId="8" borderId="2" xfId="1" applyFont="1" applyFill="1" applyBorder="1" applyAlignment="1">
      <alignment horizontal="center" vertical="center"/>
    </xf>
    <xf numFmtId="44" fontId="13" fillId="8" borderId="3" xfId="1" applyFont="1" applyFill="1" applyBorder="1" applyAlignment="1">
      <alignment horizontal="center" vertical="center"/>
    </xf>
    <xf numFmtId="44" fontId="13" fillId="8" borderId="4" xfId="1" applyFont="1" applyFill="1" applyBorder="1" applyAlignment="1">
      <alignment horizontal="center" vertical="center"/>
    </xf>
    <xf numFmtId="44" fontId="13" fillId="6" borderId="2" xfId="1" applyFont="1" applyFill="1" applyBorder="1" applyAlignment="1">
      <alignment horizontal="center" vertical="center"/>
    </xf>
    <xf numFmtId="44" fontId="13" fillId="6" borderId="3" xfId="1" applyFont="1" applyFill="1" applyBorder="1" applyAlignment="1">
      <alignment horizontal="center" vertical="center"/>
    </xf>
    <xf numFmtId="44" fontId="13" fillId="6" borderId="4" xfId="1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14" fillId="5" borderId="36" xfId="0" applyFont="1" applyFill="1" applyBorder="1" applyAlignment="1">
      <alignment horizontal="center" vertical="center" wrapText="1"/>
    </xf>
    <xf numFmtId="0" fontId="14" fillId="5" borderId="37" xfId="0" applyFont="1" applyFill="1" applyBorder="1" applyAlignment="1">
      <alignment horizontal="center" vertical="center" wrapText="1"/>
    </xf>
    <xf numFmtId="0" fontId="14" fillId="5" borderId="38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22" xfId="0" applyFont="1" applyFill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4" fillId="5" borderId="41" xfId="0" applyFont="1" applyFill="1" applyBorder="1" applyAlignment="1">
      <alignment horizontal="center" vertical="center" wrapText="1"/>
    </xf>
    <xf numFmtId="0" fontId="14" fillId="5" borderId="42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44" fontId="9" fillId="8" borderId="2" xfId="0" applyNumberFormat="1" applyFont="1" applyFill="1" applyBorder="1" applyAlignment="1">
      <alignment horizontal="center" vertical="center" wrapText="1"/>
    </xf>
    <xf numFmtId="44" fontId="9" fillId="8" borderId="3" xfId="0" applyNumberFormat="1" applyFont="1" applyFill="1" applyBorder="1" applyAlignment="1">
      <alignment horizontal="center" vertical="center" wrapText="1"/>
    </xf>
    <xf numFmtId="44" fontId="9" fillId="8" borderId="4" xfId="0" applyNumberFormat="1" applyFont="1" applyFill="1" applyBorder="1" applyAlignment="1">
      <alignment horizontal="center" vertical="center" wrapText="1"/>
    </xf>
    <xf numFmtId="44" fontId="9" fillId="6" borderId="2" xfId="0" applyNumberFormat="1" applyFont="1" applyFill="1" applyBorder="1" applyAlignment="1">
      <alignment horizontal="center" vertical="center" wrapText="1"/>
    </xf>
    <xf numFmtId="44" fontId="9" fillId="6" borderId="3" xfId="0" applyNumberFormat="1" applyFont="1" applyFill="1" applyBorder="1" applyAlignment="1">
      <alignment horizontal="center" vertical="center" wrapText="1"/>
    </xf>
    <xf numFmtId="44" fontId="9" fillId="6" borderId="4" xfId="0" applyNumberFormat="1" applyFont="1" applyFill="1" applyBorder="1" applyAlignment="1">
      <alignment horizontal="center" vertical="center" wrapText="1"/>
    </xf>
    <xf numFmtId="9" fontId="7" fillId="4" borderId="1" xfId="2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35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44" fontId="6" fillId="6" borderId="11" xfId="0" applyNumberFormat="1" applyFont="1" applyFill="1" applyBorder="1" applyAlignment="1">
      <alignment horizontal="center" vertical="center"/>
    </xf>
    <xf numFmtId="44" fontId="6" fillId="6" borderId="10" xfId="0" applyNumberFormat="1" applyFont="1" applyFill="1" applyBorder="1" applyAlignment="1">
      <alignment horizontal="center" vertical="center"/>
    </xf>
    <xf numFmtId="44" fontId="6" fillId="6" borderId="45" xfId="0" applyNumberFormat="1" applyFont="1" applyFill="1" applyBorder="1" applyAlignment="1">
      <alignment horizontal="center" vertical="center"/>
    </xf>
    <xf numFmtId="44" fontId="6" fillId="6" borderId="2" xfId="0" applyNumberFormat="1" applyFont="1" applyFill="1" applyBorder="1" applyAlignment="1">
      <alignment horizontal="center" vertical="center"/>
    </xf>
    <xf numFmtId="44" fontId="6" fillId="6" borderId="3" xfId="0" applyNumberFormat="1" applyFont="1" applyFill="1" applyBorder="1" applyAlignment="1">
      <alignment horizontal="center" vertical="center"/>
    </xf>
    <xf numFmtId="44" fontId="6" fillId="6" borderId="4" xfId="0" applyNumberFormat="1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center"/>
    </xf>
    <xf numFmtId="0" fontId="10" fillId="10" borderId="4" xfId="0" applyFont="1" applyFill="1" applyBorder="1" applyAlignment="1">
      <alignment horizontal="center" vertical="center"/>
    </xf>
    <xf numFmtId="0" fontId="10" fillId="13" borderId="2" xfId="0" applyFont="1" applyFill="1" applyBorder="1" applyAlignment="1">
      <alignment horizontal="center" vertical="center"/>
    </xf>
    <xf numFmtId="0" fontId="10" fillId="13" borderId="3" xfId="0" applyFont="1" applyFill="1" applyBorder="1" applyAlignment="1">
      <alignment horizontal="center" vertical="center"/>
    </xf>
    <xf numFmtId="0" fontId="10" fillId="13" borderId="4" xfId="0" applyFont="1" applyFill="1" applyBorder="1" applyAlignment="1">
      <alignment horizontal="center" vertical="center"/>
    </xf>
    <xf numFmtId="44" fontId="6" fillId="8" borderId="11" xfId="0" applyNumberFormat="1" applyFont="1" applyFill="1" applyBorder="1" applyAlignment="1">
      <alignment horizontal="center" vertical="center"/>
    </xf>
    <xf numFmtId="44" fontId="6" fillId="8" borderId="10" xfId="0" applyNumberFormat="1" applyFont="1" applyFill="1" applyBorder="1" applyAlignment="1">
      <alignment horizontal="center" vertical="center"/>
    </xf>
    <xf numFmtId="44" fontId="6" fillId="8" borderId="45" xfId="0" applyNumberFormat="1" applyFont="1" applyFill="1" applyBorder="1" applyAlignment="1">
      <alignment horizontal="center" vertical="center"/>
    </xf>
    <xf numFmtId="44" fontId="6" fillId="8" borderId="2" xfId="0" applyNumberFormat="1" applyFont="1" applyFill="1" applyBorder="1" applyAlignment="1">
      <alignment horizontal="center" vertical="center"/>
    </xf>
    <xf numFmtId="44" fontId="6" fillId="8" borderId="3" xfId="0" applyNumberFormat="1" applyFont="1" applyFill="1" applyBorder="1" applyAlignment="1">
      <alignment horizontal="center" vertical="center"/>
    </xf>
    <xf numFmtId="44" fontId="6" fillId="8" borderId="4" xfId="0" applyNumberFormat="1" applyFont="1" applyFill="1" applyBorder="1" applyAlignment="1">
      <alignment horizontal="center" vertical="center"/>
    </xf>
    <xf numFmtId="44" fontId="6" fillId="6" borderId="2" xfId="1" applyFont="1" applyFill="1" applyBorder="1" applyAlignment="1">
      <alignment horizontal="center" vertical="center"/>
    </xf>
    <xf numFmtId="44" fontId="6" fillId="6" borderId="3" xfId="1" applyFont="1" applyFill="1" applyBorder="1" applyAlignment="1">
      <alignment horizontal="center" vertical="center"/>
    </xf>
    <xf numFmtId="44" fontId="6" fillId="6" borderId="4" xfId="1" applyFont="1" applyFill="1" applyBorder="1" applyAlignment="1">
      <alignment horizontal="center" vertical="center"/>
    </xf>
    <xf numFmtId="44" fontId="6" fillId="8" borderId="2" xfId="1" applyFont="1" applyFill="1" applyBorder="1" applyAlignment="1">
      <alignment horizontal="center" vertical="center"/>
    </xf>
    <xf numFmtId="44" fontId="6" fillId="8" borderId="3" xfId="1" applyFont="1" applyFill="1" applyBorder="1" applyAlignment="1">
      <alignment horizontal="center" vertical="center"/>
    </xf>
    <xf numFmtId="44" fontId="6" fillId="8" borderId="4" xfId="1" applyFont="1" applyFill="1" applyBorder="1" applyAlignment="1">
      <alignment horizontal="center" vertical="center"/>
    </xf>
    <xf numFmtId="0" fontId="18" fillId="9" borderId="41" xfId="0" applyFont="1" applyFill="1" applyBorder="1" applyAlignment="1">
      <alignment horizontal="center" vertical="center"/>
    </xf>
    <xf numFmtId="0" fontId="18" fillId="9" borderId="51" xfId="0" applyFont="1" applyFill="1" applyBorder="1" applyAlignment="1">
      <alignment horizontal="center" vertical="center"/>
    </xf>
    <xf numFmtId="0" fontId="18" fillId="9" borderId="42" xfId="0" applyFont="1" applyFill="1" applyBorder="1" applyAlignment="1">
      <alignment horizontal="center" vertical="center"/>
    </xf>
    <xf numFmtId="0" fontId="18" fillId="10" borderId="54" xfId="0" applyFont="1" applyFill="1" applyBorder="1" applyAlignment="1">
      <alignment horizontal="center" vertical="center"/>
    </xf>
    <xf numFmtId="0" fontId="18" fillId="10" borderId="51" xfId="0" applyFont="1" applyFill="1" applyBorder="1" applyAlignment="1">
      <alignment horizontal="center" vertical="center"/>
    </xf>
    <xf numFmtId="0" fontId="18" fillId="10" borderId="42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11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4" fontId="10" fillId="10" borderId="1" xfId="1" applyFont="1" applyFill="1" applyBorder="1" applyAlignment="1">
      <alignment horizontal="center" vertical="center"/>
    </xf>
    <xf numFmtId="44" fontId="10" fillId="13" borderId="1" xfId="1" applyFont="1" applyFill="1" applyBorder="1" applyAlignment="1">
      <alignment horizontal="center" vertical="center"/>
    </xf>
    <xf numFmtId="44" fontId="10" fillId="0" borderId="0" xfId="0" applyNumberFormat="1" applyFont="1" applyBorder="1" applyAlignment="1">
      <alignment vertical="center"/>
    </xf>
    <xf numFmtId="0" fontId="7" fillId="5" borderId="1" xfId="0" applyFont="1" applyFill="1" applyBorder="1" applyAlignment="1">
      <alignment horizontal="center" vertical="center" wrapText="1"/>
    </xf>
    <xf numFmtId="10" fontId="24" fillId="13" borderId="1" xfId="2" applyNumberFormat="1" applyFont="1" applyFill="1" applyBorder="1" applyAlignment="1">
      <alignment horizontal="center" vertical="center"/>
    </xf>
    <xf numFmtId="10" fontId="24" fillId="10" borderId="1" xfId="2" applyNumberFormat="1" applyFont="1" applyFill="1" applyBorder="1" applyAlignment="1">
      <alignment horizontal="center" vertical="center"/>
    </xf>
    <xf numFmtId="10" fontId="24" fillId="14" borderId="1" xfId="2" applyNumberFormat="1" applyFont="1" applyFill="1" applyBorder="1" applyAlignment="1">
      <alignment horizontal="center" vertical="center"/>
    </xf>
    <xf numFmtId="44" fontId="24" fillId="13" borderId="1" xfId="1" applyFont="1" applyFill="1" applyBorder="1" applyAlignment="1">
      <alignment horizontal="center" vertical="center"/>
    </xf>
    <xf numFmtId="44" fontId="24" fillId="10" borderId="1" xfId="1" applyFont="1" applyFill="1" applyBorder="1" applyAlignment="1">
      <alignment horizontal="center" vertical="center"/>
    </xf>
    <xf numFmtId="44" fontId="24" fillId="14" borderId="1" xfId="1" applyFont="1" applyFill="1" applyBorder="1" applyAlignment="1">
      <alignment horizontal="center" vertical="center"/>
    </xf>
    <xf numFmtId="44" fontId="7" fillId="13" borderId="1" xfId="1" applyFont="1" applyFill="1" applyBorder="1" applyAlignment="1">
      <alignment horizontal="center" vertical="center"/>
    </xf>
    <xf numFmtId="44" fontId="7" fillId="10" borderId="1" xfId="1" applyFont="1" applyFill="1" applyBorder="1" applyAlignment="1">
      <alignment horizontal="center" vertical="center"/>
    </xf>
    <xf numFmtId="44" fontId="7" fillId="14" borderId="1" xfId="1" applyFont="1" applyFill="1" applyBorder="1" applyAlignment="1">
      <alignment horizontal="center" vertical="center"/>
    </xf>
    <xf numFmtId="44" fontId="7" fillId="0" borderId="1" xfId="0" applyNumberFormat="1" applyFont="1" applyBorder="1" applyAlignment="1">
      <alignment vertical="center"/>
    </xf>
    <xf numFmtId="44" fontId="7" fillId="13" borderId="1" xfId="1" applyFont="1" applyFill="1" applyBorder="1" applyAlignment="1">
      <alignment horizontal="center" vertical="center"/>
    </xf>
    <xf numFmtId="44" fontId="7" fillId="10" borderId="1" xfId="1" applyFont="1" applyFill="1" applyBorder="1" applyAlignment="1">
      <alignment horizontal="center" vertical="center"/>
    </xf>
    <xf numFmtId="44" fontId="10" fillId="0" borderId="0" xfId="0" applyNumberFormat="1" applyFont="1" applyAlignment="1">
      <alignment vertical="center"/>
    </xf>
    <xf numFmtId="44" fontId="7" fillId="0" borderId="1" xfId="1" applyFont="1" applyBorder="1" applyAlignment="1">
      <alignment horizontal="center" vertical="center"/>
    </xf>
    <xf numFmtId="44" fontId="7" fillId="4" borderId="1" xfId="1" applyFont="1" applyFill="1" applyBorder="1" applyAlignment="1">
      <alignment horizontal="center" vertical="center"/>
    </xf>
    <xf numFmtId="44" fontId="7" fillId="4" borderId="1" xfId="1" applyFont="1" applyFill="1" applyBorder="1" applyAlignment="1">
      <alignment horizontal="center" vertical="center"/>
    </xf>
    <xf numFmtId="0" fontId="6" fillId="4" borderId="57" xfId="0" applyFont="1" applyFill="1" applyBorder="1" applyAlignment="1">
      <alignment horizontal="left" vertical="center" wrapText="1"/>
    </xf>
    <xf numFmtId="0" fontId="6" fillId="4" borderId="58" xfId="0" applyFont="1" applyFill="1" applyBorder="1" applyAlignment="1">
      <alignment horizontal="left" vertical="center" wrapText="1"/>
    </xf>
    <xf numFmtId="0" fontId="6" fillId="4" borderId="48" xfId="0" applyFont="1" applyFill="1" applyBorder="1" applyAlignment="1">
      <alignment horizontal="left" vertical="center" wrapText="1"/>
    </xf>
    <xf numFmtId="0" fontId="6" fillId="4" borderId="24" xfId="0" applyFont="1" applyFill="1" applyBorder="1" applyAlignment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6" fillId="4" borderId="25" xfId="0" applyFont="1" applyFill="1" applyBorder="1" applyAlignment="1">
      <alignment horizontal="left" vertical="center" wrapText="1"/>
    </xf>
    <xf numFmtId="0" fontId="6" fillId="4" borderId="28" xfId="0" applyFont="1" applyFill="1" applyBorder="1" applyAlignment="1">
      <alignment horizontal="left" vertical="center" wrapText="1"/>
    </xf>
    <xf numFmtId="0" fontId="6" fillId="4" borderId="29" xfId="0" applyFont="1" applyFill="1" applyBorder="1" applyAlignment="1">
      <alignment horizontal="left" vertical="center" wrapText="1"/>
    </xf>
    <xf numFmtId="0" fontId="6" fillId="4" borderId="30" xfId="0" applyFont="1" applyFill="1" applyBorder="1" applyAlignment="1">
      <alignment horizontal="left" vertical="center" wrapText="1"/>
    </xf>
  </cellXfs>
  <cellStyles count="3">
    <cellStyle name="Normale" xfId="0" builtinId="0"/>
    <cellStyle name="Percentuale" xfId="2" builtinId="5"/>
    <cellStyle name="Valuta" xfId="1" builtinId="4"/>
  </cellStyles>
  <dxfs count="18"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6100"/>
      </font>
      <fill>
        <patternFill>
          <bgColor rgb="FF92D05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6100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3"/>
  <sheetViews>
    <sheetView tabSelected="1" topLeftCell="A5" zoomScaleNormal="100" workbookViewId="0">
      <selection activeCell="G9" sqref="G9"/>
    </sheetView>
  </sheetViews>
  <sheetFormatPr defaultColWidth="9.109375" defaultRowHeight="13.2" x14ac:dyDescent="0.3"/>
  <cols>
    <col min="1" max="1" width="5.109375" style="4" bestFit="1" customWidth="1"/>
    <col min="2" max="2" width="19.21875" style="4" customWidth="1"/>
    <col min="3" max="3" width="5.44140625" style="4" customWidth="1"/>
    <col min="4" max="4" width="12.6640625" style="4" bestFit="1" customWidth="1"/>
    <col min="5" max="5" width="12.33203125" style="4" bestFit="1" customWidth="1"/>
    <col min="6" max="6" width="8" style="4" bestFit="1" customWidth="1"/>
    <col min="7" max="7" width="13" style="4" customWidth="1"/>
    <col min="8" max="8" width="13.21875" style="4" bestFit="1" customWidth="1"/>
    <col min="9" max="10" width="14.33203125" style="4" bestFit="1" customWidth="1"/>
    <col min="11" max="11" width="6.109375" style="4" customWidth="1"/>
    <col min="12" max="13" width="16" style="4" bestFit="1" customWidth="1"/>
    <col min="14" max="14" width="16" style="4" customWidth="1"/>
    <col min="15" max="15" width="16" style="4" bestFit="1" customWidth="1"/>
    <col min="16" max="16" width="14.109375" style="4" hidden="1" customWidth="1"/>
    <col min="17" max="19" width="16" style="4" hidden="1" customWidth="1"/>
    <col min="20" max="20" width="9" style="5" hidden="1" customWidth="1"/>
    <col min="21" max="22" width="13.21875" style="5" hidden="1" customWidth="1"/>
    <col min="23" max="23" width="18.109375" style="5" hidden="1" customWidth="1"/>
    <col min="24" max="24" width="14.33203125" style="5" hidden="1" customWidth="1"/>
    <col min="25" max="25" width="20.33203125" style="5" hidden="1" customWidth="1"/>
    <col min="26" max="26" width="16" style="5" hidden="1" customWidth="1"/>
    <col min="27" max="27" width="18.5546875" style="6" hidden="1" customWidth="1"/>
    <col min="28" max="28" width="13.21875" style="6" hidden="1" customWidth="1"/>
    <col min="29" max="29" width="22.88671875" style="6" hidden="1" customWidth="1"/>
    <col min="30" max="30" width="13.21875" style="6" hidden="1" customWidth="1"/>
    <col min="31" max="31" width="17.6640625" style="4" hidden="1" customWidth="1"/>
    <col min="32" max="32" width="16" style="4" hidden="1" customWidth="1"/>
    <col min="33" max="33" width="16.33203125" style="4" hidden="1" customWidth="1"/>
    <col min="34" max="34" width="11.109375" style="4" hidden="1" customWidth="1"/>
    <col min="35" max="35" width="16.21875" style="4" hidden="1" customWidth="1"/>
    <col min="36" max="36" width="9.109375" style="4" hidden="1" customWidth="1"/>
    <col min="37" max="38" width="16" style="4" bestFit="1" customWidth="1"/>
    <col min="39" max="16384" width="9.109375" style="4"/>
  </cols>
  <sheetData>
    <row r="1" spans="1:38" hidden="1" x14ac:dyDescent="0.3"/>
    <row r="2" spans="1:38" ht="15" hidden="1" customHeight="1" thickBot="1" x14ac:dyDescent="0.35">
      <c r="P2" s="207">
        <v>1</v>
      </c>
      <c r="Q2" s="207"/>
      <c r="R2" s="207">
        <v>1</v>
      </c>
      <c r="S2" s="207"/>
      <c r="T2" s="165">
        <v>1.4999999999999999E-2</v>
      </c>
      <c r="U2" s="166"/>
      <c r="V2" s="167"/>
      <c r="W2" s="168">
        <v>0.5</v>
      </c>
      <c r="X2" s="169"/>
      <c r="Y2" s="140">
        <v>0.15</v>
      </c>
      <c r="Z2" s="140"/>
      <c r="AA2" s="140">
        <v>0.8</v>
      </c>
      <c r="AB2" s="140"/>
      <c r="AC2" s="140"/>
      <c r="AD2" s="140"/>
    </row>
    <row r="3" spans="1:38" ht="13.8" hidden="1" customHeight="1" thickBot="1" x14ac:dyDescent="0.35">
      <c r="T3" s="209" t="s">
        <v>21</v>
      </c>
      <c r="U3" s="210"/>
      <c r="V3" s="210"/>
      <c r="W3" s="210"/>
      <c r="X3" s="210"/>
      <c r="Y3" s="210"/>
      <c r="Z3" s="211"/>
      <c r="AA3" s="185" t="s">
        <v>22</v>
      </c>
      <c r="AB3" s="186"/>
      <c r="AC3" s="186"/>
      <c r="AD3" s="187"/>
      <c r="AE3" s="184" t="s">
        <v>16</v>
      </c>
      <c r="AF3" s="183"/>
      <c r="AG3" s="183" t="s">
        <v>11</v>
      </c>
      <c r="AH3" s="183" t="s">
        <v>52</v>
      </c>
      <c r="AI3" s="183" t="s">
        <v>53</v>
      </c>
    </row>
    <row r="4" spans="1:38" ht="61.5" hidden="1" customHeight="1" x14ac:dyDescent="0.3">
      <c r="Q4" s="37"/>
      <c r="R4" s="37"/>
      <c r="S4" s="37"/>
      <c r="T4" s="156" t="s">
        <v>20</v>
      </c>
      <c r="U4" s="157"/>
      <c r="V4" s="158"/>
      <c r="W4" s="156" t="s">
        <v>42</v>
      </c>
      <c r="X4" s="157"/>
      <c r="Y4" s="157"/>
      <c r="Z4" s="158"/>
      <c r="AA4" s="196" t="s">
        <v>27</v>
      </c>
      <c r="AB4" s="197"/>
      <c r="AC4" s="188" t="s">
        <v>15</v>
      </c>
      <c r="AD4" s="189"/>
      <c r="AE4" s="184"/>
      <c r="AF4" s="183"/>
      <c r="AG4" s="183"/>
      <c r="AH4" s="183"/>
      <c r="AI4" s="183"/>
    </row>
    <row r="5" spans="1:38" ht="37.799999999999997" x14ac:dyDescent="0.3">
      <c r="A5" s="27" t="s">
        <v>54</v>
      </c>
      <c r="B5" s="27" t="s">
        <v>0</v>
      </c>
      <c r="C5" s="27" t="s">
        <v>1</v>
      </c>
      <c r="D5" s="27" t="s">
        <v>56</v>
      </c>
      <c r="E5" s="254" t="s">
        <v>57</v>
      </c>
      <c r="F5" s="254" t="s">
        <v>55</v>
      </c>
      <c r="G5" s="139" t="s">
        <v>64</v>
      </c>
      <c r="H5" s="254" t="s">
        <v>62</v>
      </c>
      <c r="I5" s="139" t="s">
        <v>65</v>
      </c>
      <c r="J5" s="254" t="s">
        <v>63</v>
      </c>
      <c r="K5" s="27" t="s">
        <v>18</v>
      </c>
      <c r="L5" s="105" t="s">
        <v>58</v>
      </c>
      <c r="M5" s="254" t="s">
        <v>59</v>
      </c>
      <c r="N5" s="105" t="s">
        <v>60</v>
      </c>
      <c r="O5" s="254" t="s">
        <v>61</v>
      </c>
      <c r="P5" s="183" t="s">
        <v>30</v>
      </c>
      <c r="Q5" s="183"/>
      <c r="R5" s="183" t="s">
        <v>28</v>
      </c>
      <c r="S5" s="208"/>
      <c r="T5" s="28" t="s">
        <v>17</v>
      </c>
      <c r="U5" s="29" t="s">
        <v>12</v>
      </c>
      <c r="V5" s="30" t="s">
        <v>24</v>
      </c>
      <c r="W5" s="31" t="s">
        <v>31</v>
      </c>
      <c r="X5" s="29" t="s">
        <v>24</v>
      </c>
      <c r="Y5" s="32" t="s">
        <v>25</v>
      </c>
      <c r="Z5" s="33" t="s">
        <v>24</v>
      </c>
      <c r="AA5" s="34"/>
      <c r="AB5" s="35" t="s">
        <v>24</v>
      </c>
      <c r="AC5" s="36"/>
      <c r="AD5" s="35" t="s">
        <v>24</v>
      </c>
      <c r="AE5" s="184"/>
      <c r="AF5" s="183"/>
      <c r="AG5" s="183"/>
      <c r="AH5" s="183"/>
      <c r="AI5" s="183"/>
      <c r="AK5" s="254" t="s">
        <v>66</v>
      </c>
      <c r="AL5" s="254" t="s">
        <v>67</v>
      </c>
    </row>
    <row r="6" spans="1:38" ht="34.950000000000003" customHeight="1" x14ac:dyDescent="0.3">
      <c r="A6" s="221">
        <v>1</v>
      </c>
      <c r="B6" s="127" t="str">
        <f>'Programma temporale'!B2</f>
        <v>Laptop Base 15"
(Tipo 1)</v>
      </c>
      <c r="C6" s="128">
        <f>'Programma temporale'!B8</f>
        <v>110</v>
      </c>
      <c r="D6" s="129">
        <v>12.5</v>
      </c>
      <c r="E6" s="123"/>
      <c r="F6" s="255">
        <f>1-E6/D6</f>
        <v>1</v>
      </c>
      <c r="G6" s="129">
        <f>C6*D6</f>
        <v>1375</v>
      </c>
      <c r="H6" s="258">
        <f>C6*E6</f>
        <v>0</v>
      </c>
      <c r="I6" s="129">
        <f>G6*12</f>
        <v>16500</v>
      </c>
      <c r="J6" s="258">
        <f>H6*12</f>
        <v>0</v>
      </c>
      <c r="K6" s="130">
        <v>60</v>
      </c>
      <c r="L6" s="129">
        <f>G6*K6</f>
        <v>82500</v>
      </c>
      <c r="M6" s="261">
        <f>H6*K6</f>
        <v>0</v>
      </c>
      <c r="N6" s="252">
        <f>L6+L7+L8+L9+L10</f>
        <v>502500</v>
      </c>
      <c r="O6" s="269">
        <f>M6+M7+M8+M9+M10</f>
        <v>0</v>
      </c>
      <c r="P6" s="40">
        <f>M6*P$2</f>
        <v>0</v>
      </c>
      <c r="Q6" s="215">
        <f>P6+P7+P8+P9+P10</f>
        <v>0</v>
      </c>
      <c r="R6" s="41">
        <f>M6</f>
        <v>0</v>
      </c>
      <c r="S6" s="212">
        <f>R6+R7+R8+R9+R10</f>
        <v>0</v>
      </c>
      <c r="T6" s="71">
        <f>C6</f>
        <v>110</v>
      </c>
      <c r="U6" s="42">
        <f>(T6*E6*K6)*T$2</f>
        <v>0</v>
      </c>
      <c r="V6" s="162">
        <f>U6+U7+U8+U9+U10</f>
        <v>0</v>
      </c>
      <c r="W6" s="43">
        <f>M6*W$2</f>
        <v>0</v>
      </c>
      <c r="X6" s="173">
        <f>W6+W7+W8+W9+W10</f>
        <v>0</v>
      </c>
      <c r="Y6" s="42">
        <f>M6+M6*Y$2</f>
        <v>0</v>
      </c>
      <c r="Z6" s="162">
        <f>Y6+Y7+Y8+Y9+Y10</f>
        <v>0</v>
      </c>
      <c r="AA6" s="44">
        <f>'Programma temporale'!B7*'Allegato 5 - Dettaglio offerta'!E6*12*AA2</f>
        <v>0</v>
      </c>
      <c r="AB6" s="144">
        <f>AA6+AA7+AA8+AA9+AA10</f>
        <v>0</v>
      </c>
      <c r="AC6" s="45">
        <f>'Programma temporale'!B7*'Allegato 5 - Dettaglio offerta'!E6*12</f>
        <v>0</v>
      </c>
      <c r="AD6" s="144">
        <f>AC6+AC7+AC8+AC9+AC10</f>
        <v>0</v>
      </c>
      <c r="AE6" s="46">
        <f>M6+P6+R6+U6+W6+Y6+AA6+AC6</f>
        <v>0</v>
      </c>
      <c r="AF6" s="204">
        <f>O6+Q6+S6+V6+X6+Z6+AB6+AD6</f>
        <v>0</v>
      </c>
      <c r="AG6" s="230"/>
      <c r="AH6" s="204">
        <v>70</v>
      </c>
      <c r="AI6" s="204">
        <f>O6*0.02</f>
        <v>0</v>
      </c>
      <c r="AK6" s="261">
        <f>M6*1.22</f>
        <v>0</v>
      </c>
      <c r="AL6" s="265">
        <f>AK6+AK7+AK8+AK9+AK10</f>
        <v>0</v>
      </c>
    </row>
    <row r="7" spans="1:38" ht="34.950000000000003" customHeight="1" x14ac:dyDescent="0.3">
      <c r="A7" s="222"/>
      <c r="B7" s="127" t="str">
        <f>'Programma temporale'!C2</f>
        <v>Laptop Top 15"
(Tipo 2)</v>
      </c>
      <c r="C7" s="128">
        <f>'Programma temporale'!C8</f>
        <v>20</v>
      </c>
      <c r="D7" s="129">
        <v>19</v>
      </c>
      <c r="E7" s="123"/>
      <c r="F7" s="255">
        <f t="shared" ref="F7:F10" si="0">1-E7/D7</f>
        <v>1</v>
      </c>
      <c r="G7" s="129">
        <f t="shared" ref="G7:G10" si="1">C7*D7</f>
        <v>380</v>
      </c>
      <c r="H7" s="258">
        <f>C7*E7</f>
        <v>0</v>
      </c>
      <c r="I7" s="129">
        <f t="shared" ref="I7:I10" si="2">G7*12</f>
        <v>4560</v>
      </c>
      <c r="J7" s="258">
        <f t="shared" ref="J7:J14" si="3">H7*12</f>
        <v>0</v>
      </c>
      <c r="K7" s="130">
        <v>60</v>
      </c>
      <c r="L7" s="129">
        <f t="shared" ref="L7:L10" si="4">G7*K7</f>
        <v>22800</v>
      </c>
      <c r="M7" s="261">
        <f t="shared" ref="M7:M14" si="5">H7*K7</f>
        <v>0</v>
      </c>
      <c r="N7" s="252"/>
      <c r="O7" s="269"/>
      <c r="P7" s="40">
        <f>M7*P$2</f>
        <v>0</v>
      </c>
      <c r="Q7" s="216"/>
      <c r="R7" s="41">
        <f>M7</f>
        <v>0</v>
      </c>
      <c r="S7" s="213"/>
      <c r="T7" s="71">
        <f>C7</f>
        <v>20</v>
      </c>
      <c r="U7" s="42">
        <f>(T7*E7*K7)*T$2</f>
        <v>0</v>
      </c>
      <c r="V7" s="163"/>
      <c r="W7" s="43">
        <f>M7*W$2</f>
        <v>0</v>
      </c>
      <c r="X7" s="174"/>
      <c r="Y7" s="42">
        <f>M7+M7*Y$2</f>
        <v>0</v>
      </c>
      <c r="Z7" s="163"/>
      <c r="AA7" s="44">
        <f>'Programma temporale'!C7*'Allegato 5 - Dettaglio offerta'!E7*12*AA2</f>
        <v>0</v>
      </c>
      <c r="AB7" s="145"/>
      <c r="AC7" s="45">
        <f>'Programma temporale'!C7*'Allegato 5 - Dettaglio offerta'!E7*12</f>
        <v>0</v>
      </c>
      <c r="AD7" s="145"/>
      <c r="AE7" s="46">
        <f>M7+P7+R7+U7+W7+Y7+AA7+AC7</f>
        <v>0</v>
      </c>
      <c r="AF7" s="205"/>
      <c r="AG7" s="231"/>
      <c r="AH7" s="205"/>
      <c r="AI7" s="205"/>
      <c r="AK7" s="261">
        <f t="shared" ref="AK7:AK14" si="6">M7*1.22</f>
        <v>0</v>
      </c>
      <c r="AL7" s="265"/>
    </row>
    <row r="8" spans="1:38" ht="34.950000000000003" customHeight="1" x14ac:dyDescent="0.3">
      <c r="A8" s="222"/>
      <c r="B8" s="127" t="str">
        <f>'Programma temporale'!D2</f>
        <v>PC Tower</v>
      </c>
      <c r="C8" s="128">
        <f>'Programma temporale'!D8</f>
        <v>64</v>
      </c>
      <c r="D8" s="129">
        <v>10</v>
      </c>
      <c r="E8" s="138"/>
      <c r="F8" s="255">
        <f t="shared" si="0"/>
        <v>1</v>
      </c>
      <c r="G8" s="129">
        <f t="shared" si="1"/>
        <v>640</v>
      </c>
      <c r="H8" s="258">
        <f>C8*E8</f>
        <v>0</v>
      </c>
      <c r="I8" s="129">
        <f t="shared" si="2"/>
        <v>7680</v>
      </c>
      <c r="J8" s="258">
        <f>H8*12</f>
        <v>0</v>
      </c>
      <c r="K8" s="130">
        <v>60</v>
      </c>
      <c r="L8" s="129">
        <f t="shared" si="4"/>
        <v>38400</v>
      </c>
      <c r="M8" s="261">
        <f>H8*K8</f>
        <v>0</v>
      </c>
      <c r="N8" s="252"/>
      <c r="O8" s="269"/>
      <c r="P8" s="40">
        <f>M8*P$2</f>
        <v>0</v>
      </c>
      <c r="Q8" s="216"/>
      <c r="R8" s="41">
        <f>M8</f>
        <v>0</v>
      </c>
      <c r="S8" s="213"/>
      <c r="T8" s="71">
        <f>C8</f>
        <v>64</v>
      </c>
      <c r="U8" s="42">
        <f>(T8*E8*K8)*T$2</f>
        <v>0</v>
      </c>
      <c r="V8" s="163"/>
      <c r="W8" s="43">
        <f>M8*W$2</f>
        <v>0</v>
      </c>
      <c r="X8" s="174"/>
      <c r="Y8" s="42">
        <f>M8+M8*Y$2</f>
        <v>0</v>
      </c>
      <c r="Z8" s="163"/>
      <c r="AA8" s="44">
        <f>('Programma temporale'!D7*'Allegato 5 - Dettaglio offerta'!E8*12*AA2)</f>
        <v>0</v>
      </c>
      <c r="AB8" s="145"/>
      <c r="AC8" s="45">
        <f>'Programma temporale'!D7*'Allegato 5 - Dettaglio offerta'!E8*12</f>
        <v>0</v>
      </c>
      <c r="AD8" s="145"/>
      <c r="AE8" s="46">
        <f>M8+P8+R8+U8+W8+Y8+AA8+AC8</f>
        <v>0</v>
      </c>
      <c r="AF8" s="205"/>
      <c r="AG8" s="231"/>
      <c r="AH8" s="205"/>
      <c r="AI8" s="205"/>
      <c r="AK8" s="261">
        <f t="shared" si="6"/>
        <v>0</v>
      </c>
      <c r="AL8" s="265"/>
    </row>
    <row r="9" spans="1:38" ht="34.950000000000003" customHeight="1" x14ac:dyDescent="0.3">
      <c r="A9" s="222"/>
      <c r="B9" s="127" t="str">
        <f>'Programma temporale'!F2</f>
        <v>PC Mini sala
(Tipo 2)</v>
      </c>
      <c r="C9" s="128">
        <f>'Programma temporale'!F8</f>
        <v>58</v>
      </c>
      <c r="D9" s="129">
        <v>10</v>
      </c>
      <c r="E9" s="138"/>
      <c r="F9" s="255">
        <f t="shared" si="0"/>
        <v>1</v>
      </c>
      <c r="G9" s="129">
        <f t="shared" si="1"/>
        <v>580</v>
      </c>
      <c r="H9" s="258">
        <f>C9*E9</f>
        <v>0</v>
      </c>
      <c r="I9" s="129">
        <f t="shared" si="2"/>
        <v>6960</v>
      </c>
      <c r="J9" s="258">
        <f>H9*12</f>
        <v>0</v>
      </c>
      <c r="K9" s="130">
        <v>60</v>
      </c>
      <c r="L9" s="129">
        <f t="shared" si="4"/>
        <v>34800</v>
      </c>
      <c r="M9" s="261">
        <f>H9*K9</f>
        <v>0</v>
      </c>
      <c r="N9" s="252"/>
      <c r="O9" s="269"/>
      <c r="P9" s="40">
        <f>M9*P$2</f>
        <v>0</v>
      </c>
      <c r="Q9" s="216"/>
      <c r="R9" s="41">
        <f>M9</f>
        <v>0</v>
      </c>
      <c r="S9" s="213"/>
      <c r="T9" s="71">
        <f>C9</f>
        <v>58</v>
      </c>
      <c r="U9" s="42">
        <f>(T9*E9*K9)*T$2</f>
        <v>0</v>
      </c>
      <c r="V9" s="163"/>
      <c r="W9" s="43">
        <f>M9*W$2</f>
        <v>0</v>
      </c>
      <c r="X9" s="174"/>
      <c r="Y9" s="42">
        <f>M9+M9*Y$2</f>
        <v>0</v>
      </c>
      <c r="Z9" s="163"/>
      <c r="AA9" s="44">
        <f>('Programma temporale'!F7*'Allegato 5 - Dettaglio offerta'!E9*12*AA2)</f>
        <v>0</v>
      </c>
      <c r="AB9" s="145"/>
      <c r="AC9" s="45">
        <f>'Programma temporale'!F7*'Allegato 5 - Dettaglio offerta'!E9*12</f>
        <v>0</v>
      </c>
      <c r="AD9" s="145"/>
      <c r="AE9" s="46">
        <f>M9+P9+R9+U9+W9+Y9+AA9+AC9</f>
        <v>0</v>
      </c>
      <c r="AF9" s="205"/>
      <c r="AG9" s="231"/>
      <c r="AH9" s="205"/>
      <c r="AI9" s="205"/>
      <c r="AK9" s="261">
        <f t="shared" si="6"/>
        <v>0</v>
      </c>
      <c r="AL9" s="265"/>
    </row>
    <row r="10" spans="1:38" ht="34.950000000000003" customHeight="1" x14ac:dyDescent="0.3">
      <c r="A10" s="223"/>
      <c r="B10" s="127" t="str">
        <f>'Programma temporale'!E2</f>
        <v>PC Mini remota
(Tipo 1)</v>
      </c>
      <c r="C10" s="128">
        <f>'Programma temporale'!E8</f>
        <v>600</v>
      </c>
      <c r="D10" s="129">
        <v>9</v>
      </c>
      <c r="E10" s="138"/>
      <c r="F10" s="255">
        <f t="shared" si="0"/>
        <v>1</v>
      </c>
      <c r="G10" s="129">
        <f t="shared" si="1"/>
        <v>5400</v>
      </c>
      <c r="H10" s="258">
        <f>C10*E10</f>
        <v>0</v>
      </c>
      <c r="I10" s="129">
        <f t="shared" si="2"/>
        <v>64800</v>
      </c>
      <c r="J10" s="258">
        <f>H10*12</f>
        <v>0</v>
      </c>
      <c r="K10" s="130">
        <v>60</v>
      </c>
      <c r="L10" s="129">
        <f t="shared" si="4"/>
        <v>324000</v>
      </c>
      <c r="M10" s="261">
        <f>H10*K10</f>
        <v>0</v>
      </c>
      <c r="N10" s="252"/>
      <c r="O10" s="269"/>
      <c r="P10" s="40">
        <f>M10*P$2</f>
        <v>0</v>
      </c>
      <c r="Q10" s="217"/>
      <c r="R10" s="41">
        <f>M10</f>
        <v>0</v>
      </c>
      <c r="S10" s="214"/>
      <c r="T10" s="71">
        <f>C10</f>
        <v>600</v>
      </c>
      <c r="U10" s="42">
        <f>(T10*E10*K10)*T$2</f>
        <v>0</v>
      </c>
      <c r="V10" s="164"/>
      <c r="W10" s="43">
        <f>M10*W$2</f>
        <v>0</v>
      </c>
      <c r="X10" s="175"/>
      <c r="Y10" s="42">
        <f>M10+M10*Y$2</f>
        <v>0</v>
      </c>
      <c r="Z10" s="164"/>
      <c r="AA10" s="44">
        <f>('Programma temporale'!E7*'Allegato 5 - Dettaglio offerta'!E10*12*AA2)</f>
        <v>0</v>
      </c>
      <c r="AB10" s="146"/>
      <c r="AC10" s="45">
        <f>'Programma temporale'!E7*'Allegato 5 - Dettaglio offerta'!E10*12</f>
        <v>0</v>
      </c>
      <c r="AD10" s="146"/>
      <c r="AE10" s="46">
        <f>M10+P10+R10+U10+W10+Y10+AA10+AC10</f>
        <v>0</v>
      </c>
      <c r="AF10" s="206"/>
      <c r="AG10" s="232"/>
      <c r="AH10" s="206"/>
      <c r="AI10" s="206"/>
      <c r="AK10" s="261">
        <f t="shared" si="6"/>
        <v>0</v>
      </c>
      <c r="AL10" s="265"/>
    </row>
    <row r="11" spans="1:38" ht="34.950000000000003" customHeight="1" x14ac:dyDescent="0.3">
      <c r="A11" s="218">
        <v>2</v>
      </c>
      <c r="B11" s="124" t="str">
        <f>'Programma temporale'!G2</f>
        <v>Monitor</v>
      </c>
      <c r="C11" s="125">
        <f>'Programma temporale'!G8</f>
        <v>800</v>
      </c>
      <c r="D11" s="126">
        <v>2.5</v>
      </c>
      <c r="E11" s="138"/>
      <c r="F11" s="256">
        <f>1-E11/D11</f>
        <v>1</v>
      </c>
      <c r="G11" s="126">
        <f>C11*D11</f>
        <v>2000</v>
      </c>
      <c r="H11" s="259">
        <f>C11*E11</f>
        <v>0</v>
      </c>
      <c r="I11" s="126">
        <f>G11*12</f>
        <v>24000</v>
      </c>
      <c r="J11" s="259">
        <f t="shared" si="3"/>
        <v>0</v>
      </c>
      <c r="K11" s="131">
        <v>60</v>
      </c>
      <c r="L11" s="126">
        <f>G11*K11</f>
        <v>120000</v>
      </c>
      <c r="M11" s="262">
        <f t="shared" si="5"/>
        <v>0</v>
      </c>
      <c r="N11" s="251">
        <f>L11+L12+L13</f>
        <v>454530</v>
      </c>
      <c r="O11" s="269">
        <f>M11+M12+M13</f>
        <v>0</v>
      </c>
      <c r="P11" s="61">
        <f>M11*P$2</f>
        <v>0</v>
      </c>
      <c r="Q11" s="227">
        <f>P11+P12+P13</f>
        <v>0</v>
      </c>
      <c r="R11" s="62">
        <f>M11</f>
        <v>0</v>
      </c>
      <c r="S11" s="224">
        <f>R11+R12+R13</f>
        <v>0</v>
      </c>
      <c r="T11" s="72">
        <f>C11</f>
        <v>800</v>
      </c>
      <c r="U11" s="63">
        <f>(T11*E11*K11)*T$2</f>
        <v>0</v>
      </c>
      <c r="V11" s="159">
        <f>U11+U12+U13</f>
        <v>0</v>
      </c>
      <c r="W11" s="64">
        <f>M11*W$2</f>
        <v>0</v>
      </c>
      <c r="X11" s="170">
        <f>W11+W12+W13</f>
        <v>0</v>
      </c>
      <c r="Y11" s="63">
        <f>M11+M11*Y$2</f>
        <v>0</v>
      </c>
      <c r="Z11" s="159">
        <f>Y11+Y12+Y13</f>
        <v>0</v>
      </c>
      <c r="AA11" s="65">
        <f>('Programma temporale'!G7*'Allegato 5 - Dettaglio offerta'!E11*12*AA2)</f>
        <v>0</v>
      </c>
      <c r="AB11" s="141">
        <f>AA11+AA12+AA13</f>
        <v>0</v>
      </c>
      <c r="AC11" s="66">
        <f>'Programma temporale'!G7*'Allegato 5 - Dettaglio offerta'!E11*12</f>
        <v>0</v>
      </c>
      <c r="AD11" s="141">
        <f>AC11+AC12+AC13</f>
        <v>0</v>
      </c>
      <c r="AE11" s="67">
        <f>M11+P11+R11+U11+W11+Y11+AA11+AC11</f>
        <v>0</v>
      </c>
      <c r="AF11" s="201">
        <f>O11+Q11+S11+V11+X11+Z11+AB11+AD11</f>
        <v>0</v>
      </c>
      <c r="AG11" s="233"/>
      <c r="AH11" s="201">
        <v>35</v>
      </c>
      <c r="AI11" s="201">
        <f>O11*0.02</f>
        <v>0</v>
      </c>
      <c r="AK11" s="262">
        <f t="shared" si="6"/>
        <v>0</v>
      </c>
      <c r="AL11" s="266">
        <f>AK11+AK12+AK13</f>
        <v>0</v>
      </c>
    </row>
    <row r="12" spans="1:38" ht="34.950000000000003" customHeight="1" x14ac:dyDescent="0.3">
      <c r="A12" s="219"/>
      <c r="B12" s="124" t="str">
        <f>'Programma temporale'!I2</f>
        <v>Monitor curvo big
(Tipo 2)</v>
      </c>
      <c r="C12" s="125">
        <f>'Programma temporale'!I8</f>
        <v>129</v>
      </c>
      <c r="D12" s="126">
        <v>23</v>
      </c>
      <c r="E12" s="138"/>
      <c r="F12" s="256">
        <f t="shared" ref="F12:F13" si="7">1-E12/D12</f>
        <v>1</v>
      </c>
      <c r="G12" s="126">
        <f t="shared" ref="G12:G13" si="8">C12*D12</f>
        <v>2967</v>
      </c>
      <c r="H12" s="259">
        <f>C12*E12</f>
        <v>0</v>
      </c>
      <c r="I12" s="126">
        <f t="shared" ref="I12:I13" si="9">G12*12</f>
        <v>35604</v>
      </c>
      <c r="J12" s="259">
        <f t="shared" si="3"/>
        <v>0</v>
      </c>
      <c r="K12" s="131">
        <v>60</v>
      </c>
      <c r="L12" s="126">
        <f t="shared" ref="L12:L13" si="10">G12*K12</f>
        <v>178020</v>
      </c>
      <c r="M12" s="262">
        <f t="shared" si="5"/>
        <v>0</v>
      </c>
      <c r="N12" s="251"/>
      <c r="O12" s="269"/>
      <c r="P12" s="61">
        <f>M12*P$2</f>
        <v>0</v>
      </c>
      <c r="Q12" s="228"/>
      <c r="R12" s="68">
        <f>M12</f>
        <v>0</v>
      </c>
      <c r="S12" s="225"/>
      <c r="T12" s="72">
        <f>C12</f>
        <v>129</v>
      </c>
      <c r="U12" s="63">
        <f>(T12*E12*K12)*T$2</f>
        <v>0</v>
      </c>
      <c r="V12" s="160"/>
      <c r="W12" s="64">
        <f>M12*W$2</f>
        <v>0</v>
      </c>
      <c r="X12" s="171"/>
      <c r="Y12" s="63">
        <f>M12+M12*Y$2</f>
        <v>0</v>
      </c>
      <c r="Z12" s="160"/>
      <c r="AA12" s="65">
        <f>'Programma temporale'!F7*'Allegato 5 - Dettaglio offerta'!E12*12*AA2</f>
        <v>0</v>
      </c>
      <c r="AB12" s="142"/>
      <c r="AC12" s="66">
        <f>'Programma temporale'!I7*'Allegato 5 - Dettaglio offerta'!E12*12</f>
        <v>0</v>
      </c>
      <c r="AD12" s="142"/>
      <c r="AE12" s="67">
        <f>M12+P12+R12+U12+W12+Y12+AA12+AC12</f>
        <v>0</v>
      </c>
      <c r="AF12" s="202"/>
      <c r="AG12" s="234"/>
      <c r="AH12" s="202"/>
      <c r="AI12" s="202"/>
      <c r="AK12" s="262">
        <f t="shared" si="6"/>
        <v>0</v>
      </c>
      <c r="AL12" s="266"/>
    </row>
    <row r="13" spans="1:38" ht="34.950000000000003" customHeight="1" x14ac:dyDescent="0.3">
      <c r="A13" s="220"/>
      <c r="B13" s="124" t="str">
        <f>'Programma temporale'!H2</f>
        <v>Monitor curvo small
(Tipo 1)</v>
      </c>
      <c r="C13" s="125">
        <f>'Programma temporale'!H8</f>
        <v>141</v>
      </c>
      <c r="D13" s="126">
        <v>18.5</v>
      </c>
      <c r="E13" s="138"/>
      <c r="F13" s="256">
        <f t="shared" si="7"/>
        <v>1</v>
      </c>
      <c r="G13" s="126">
        <f t="shared" si="8"/>
        <v>2608.5</v>
      </c>
      <c r="H13" s="259">
        <f>C13*E13</f>
        <v>0</v>
      </c>
      <c r="I13" s="126">
        <f t="shared" si="9"/>
        <v>31302</v>
      </c>
      <c r="J13" s="259">
        <f t="shared" si="3"/>
        <v>0</v>
      </c>
      <c r="K13" s="131">
        <v>60</v>
      </c>
      <c r="L13" s="126">
        <f t="shared" si="10"/>
        <v>156510</v>
      </c>
      <c r="M13" s="262">
        <f t="shared" si="5"/>
        <v>0</v>
      </c>
      <c r="N13" s="251"/>
      <c r="O13" s="269"/>
      <c r="P13" s="61">
        <f>M13*P$2</f>
        <v>0</v>
      </c>
      <c r="Q13" s="229"/>
      <c r="R13" s="68">
        <f>M13</f>
        <v>0</v>
      </c>
      <c r="S13" s="226"/>
      <c r="T13" s="72">
        <f>C13</f>
        <v>141</v>
      </c>
      <c r="U13" s="63">
        <f>(T13*E13*K13)*T$2</f>
        <v>0</v>
      </c>
      <c r="V13" s="161"/>
      <c r="W13" s="64">
        <f>M13*W$2</f>
        <v>0</v>
      </c>
      <c r="X13" s="172"/>
      <c r="Y13" s="63">
        <f>M13+M13*Y$2</f>
        <v>0</v>
      </c>
      <c r="Z13" s="161"/>
      <c r="AA13" s="65">
        <f>('Programma temporale'!H7*'Allegato 5 - Dettaglio offerta'!E13*12*AA2)</f>
        <v>0</v>
      </c>
      <c r="AB13" s="143"/>
      <c r="AC13" s="66">
        <f>'Programma temporale'!H7*'Allegato 5 - Dettaglio offerta'!E13*12</f>
        <v>0</v>
      </c>
      <c r="AD13" s="143"/>
      <c r="AE13" s="67">
        <f>M13+P13+R13+U13+W13+Y13+AA13+AC13</f>
        <v>0</v>
      </c>
      <c r="AF13" s="203"/>
      <c r="AG13" s="235"/>
      <c r="AH13" s="203"/>
      <c r="AI13" s="203"/>
      <c r="AK13" s="262">
        <f t="shared" si="6"/>
        <v>0</v>
      </c>
      <c r="AL13" s="266"/>
    </row>
    <row r="14" spans="1:38" ht="34.950000000000003" customHeight="1" x14ac:dyDescent="0.3">
      <c r="A14" s="132">
        <v>3</v>
      </c>
      <c r="B14" s="133" t="str">
        <f>'Programma temporale'!J2</f>
        <v>Work Station</v>
      </c>
      <c r="C14" s="134">
        <f>'Programma temporale'!J8</f>
        <v>266</v>
      </c>
      <c r="D14" s="135">
        <v>28</v>
      </c>
      <c r="E14" s="138"/>
      <c r="F14" s="257">
        <f>1-E14/D14</f>
        <v>1</v>
      </c>
      <c r="G14" s="135">
        <f>C14*D14</f>
        <v>7448</v>
      </c>
      <c r="H14" s="260">
        <f>C14*E14</f>
        <v>0</v>
      </c>
      <c r="I14" s="135">
        <f>G14*12</f>
        <v>89376</v>
      </c>
      <c r="J14" s="260">
        <f t="shared" si="3"/>
        <v>0</v>
      </c>
      <c r="K14" s="136">
        <v>60</v>
      </c>
      <c r="L14" s="135">
        <f>G14*K14</f>
        <v>446880</v>
      </c>
      <c r="M14" s="263">
        <f t="shared" si="5"/>
        <v>0</v>
      </c>
      <c r="N14" s="137">
        <f>L14</f>
        <v>446880</v>
      </c>
      <c r="O14" s="270">
        <f>M14</f>
        <v>0</v>
      </c>
      <c r="P14" s="48">
        <f>M14*P$2</f>
        <v>0</v>
      </c>
      <c r="Q14" s="49">
        <f>P14</f>
        <v>0</v>
      </c>
      <c r="R14" s="49">
        <f>M14</f>
        <v>0</v>
      </c>
      <c r="S14" s="69">
        <f>R14</f>
        <v>0</v>
      </c>
      <c r="T14" s="73">
        <f>C14</f>
        <v>266</v>
      </c>
      <c r="U14" s="50">
        <f>(T14*E14*K14)*T$2</f>
        <v>0</v>
      </c>
      <c r="V14" s="51">
        <f>U14</f>
        <v>0</v>
      </c>
      <c r="W14" s="52">
        <f>M14*W2</f>
        <v>0</v>
      </c>
      <c r="X14" s="50">
        <f>W14</f>
        <v>0</v>
      </c>
      <c r="Y14" s="50">
        <f>M14+M14*Y2</f>
        <v>0</v>
      </c>
      <c r="Z14" s="51">
        <f>Y14</f>
        <v>0</v>
      </c>
      <c r="AA14" s="53">
        <f>('Programma temporale'!J7*'Allegato 5 - Dettaglio offerta'!E14*12*AA2)</f>
        <v>0</v>
      </c>
      <c r="AB14" s="54">
        <f>AA14</f>
        <v>0</v>
      </c>
      <c r="AC14" s="55">
        <f>'Programma temporale'!J7*'Allegato 5 - Dettaglio offerta'!E14*12</f>
        <v>0</v>
      </c>
      <c r="AD14" s="56">
        <f>AC14</f>
        <v>0</v>
      </c>
      <c r="AE14" s="57">
        <f>M14+P14+R14+U14+W14+Y14+AA14+AC14</f>
        <v>0</v>
      </c>
      <c r="AF14" s="58">
        <f>M14+P14+S14+U14+W14+Y14+AA14+AC14</f>
        <v>0</v>
      </c>
      <c r="AG14" s="59"/>
      <c r="AH14" s="58">
        <v>35</v>
      </c>
      <c r="AI14" s="58">
        <f>O14*0.02</f>
        <v>0</v>
      </c>
      <c r="AK14" s="263">
        <f t="shared" si="6"/>
        <v>0</v>
      </c>
      <c r="AL14" s="263">
        <f>AK14</f>
        <v>0</v>
      </c>
    </row>
    <row r="15" spans="1:38" s="7" customFormat="1" ht="29.4" customHeight="1" x14ac:dyDescent="0.3">
      <c r="B15" s="2" t="s">
        <v>3</v>
      </c>
      <c r="C15" s="3">
        <f>SUM(C6:C14)</f>
        <v>2188</v>
      </c>
      <c r="F15" s="253"/>
      <c r="G15" s="253">
        <f>SUM(G6:G14)</f>
        <v>23398.5</v>
      </c>
      <c r="H15" s="8">
        <f>SUM(H6:H14)</f>
        <v>0</v>
      </c>
      <c r="I15" s="8">
        <f>SUM(I6:I14)</f>
        <v>280782</v>
      </c>
      <c r="J15" s="264">
        <f>SUM(J6:J14)</f>
        <v>0</v>
      </c>
      <c r="L15" s="267">
        <f>SUM(L6:L14)</f>
        <v>1403910</v>
      </c>
      <c r="M15" s="264">
        <f>SUM(M6:M14)</f>
        <v>0</v>
      </c>
      <c r="N15" s="8">
        <f>SUM(N6:N14)</f>
        <v>1403910</v>
      </c>
      <c r="O15" s="264">
        <f>SUM(O6:O14)</f>
        <v>0</v>
      </c>
      <c r="Q15" s="38">
        <f>SUM(Q6:Q14)</f>
        <v>0</v>
      </c>
      <c r="R15" s="38">
        <f>SUM(R6:R14)</f>
        <v>0</v>
      </c>
      <c r="S15" s="70">
        <f>SUM(S6:S14)</f>
        <v>0</v>
      </c>
      <c r="T15" s="74">
        <f>SUM(T6:T14)</f>
        <v>2188</v>
      </c>
      <c r="U15" s="12">
        <f>SUM(U6:U14)</f>
        <v>0</v>
      </c>
      <c r="V15" s="15">
        <f>SUM(V6:V14)</f>
        <v>0</v>
      </c>
      <c r="W15" s="19">
        <f>SUM(W6:W14)</f>
        <v>0</v>
      </c>
      <c r="X15" s="13">
        <f>SUM(X6:X14)</f>
        <v>0</v>
      </c>
      <c r="Y15" s="9">
        <f>SUM(Y6:Y14)</f>
        <v>0</v>
      </c>
      <c r="Z15" s="15">
        <f>SUM(Z6:Z14)</f>
        <v>0</v>
      </c>
      <c r="AA15" s="21">
        <f>SUM(AA6:AA14)</f>
        <v>0</v>
      </c>
      <c r="AB15" s="26">
        <f>SUM(AB6:AB14)</f>
        <v>0</v>
      </c>
      <c r="AC15" s="14">
        <f>SUM(AC6:AC14)</f>
        <v>0</v>
      </c>
      <c r="AD15" s="22">
        <f>SUM(AD6:AD14)</f>
        <v>0</v>
      </c>
      <c r="AE15" s="20">
        <f>SUM(AE6:AE14)</f>
        <v>0</v>
      </c>
      <c r="AF15" s="11">
        <f>SUM(AF6:AF14)</f>
        <v>0</v>
      </c>
      <c r="AG15" s="10"/>
      <c r="AH15" s="10"/>
      <c r="AI15" s="10"/>
      <c r="AK15" s="268">
        <f>SUM(AK6:AK14)</f>
        <v>0</v>
      </c>
      <c r="AL15" s="268">
        <f>SUM(AL6:AL14)</f>
        <v>0</v>
      </c>
    </row>
    <row r="16" spans="1:38" ht="13.8" thickBot="1" x14ac:dyDescent="0.35">
      <c r="T16" s="16"/>
      <c r="U16" s="17"/>
      <c r="V16" s="18"/>
      <c r="W16" s="16"/>
      <c r="X16" s="17"/>
      <c r="Y16" s="17"/>
      <c r="Z16" s="18"/>
      <c r="AA16" s="23"/>
      <c r="AB16" s="25"/>
      <c r="AC16" s="24"/>
      <c r="AD16" s="25"/>
      <c r="AK16" s="250"/>
      <c r="AL16" s="250"/>
    </row>
    <row r="17" spans="1:30" ht="27.6" customHeight="1" x14ac:dyDescent="0.3">
      <c r="A17" s="271" t="s">
        <v>68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3"/>
      <c r="T17" s="147" t="s">
        <v>19</v>
      </c>
      <c r="U17" s="148"/>
      <c r="V17" s="149"/>
      <c r="W17" s="147" t="s">
        <v>29</v>
      </c>
      <c r="X17" s="198"/>
      <c r="Y17" s="176" t="s">
        <v>29</v>
      </c>
      <c r="Z17" s="149"/>
      <c r="AA17" s="190" t="s">
        <v>23</v>
      </c>
      <c r="AB17" s="191"/>
      <c r="AC17" s="179" t="s">
        <v>23</v>
      </c>
      <c r="AD17" s="180"/>
    </row>
    <row r="18" spans="1:30" ht="27.6" customHeight="1" x14ac:dyDescent="0.3">
      <c r="A18" s="274"/>
      <c r="B18" s="275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6"/>
      <c r="T18" s="150"/>
      <c r="U18" s="151"/>
      <c r="V18" s="152"/>
      <c r="W18" s="150"/>
      <c r="X18" s="199"/>
      <c r="Y18" s="177"/>
      <c r="Z18" s="152"/>
      <c r="AA18" s="192"/>
      <c r="AB18" s="193"/>
      <c r="AC18" s="179"/>
      <c r="AD18" s="180"/>
    </row>
    <row r="19" spans="1:30" ht="27.6" customHeight="1" x14ac:dyDescent="0.3">
      <c r="A19" s="274"/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  <c r="M19" s="275"/>
      <c r="N19" s="275"/>
      <c r="O19" s="276"/>
      <c r="T19" s="150"/>
      <c r="U19" s="151"/>
      <c r="V19" s="152"/>
      <c r="W19" s="150"/>
      <c r="X19" s="199"/>
      <c r="Y19" s="177"/>
      <c r="Z19" s="152"/>
      <c r="AA19" s="192"/>
      <c r="AB19" s="193"/>
      <c r="AC19" s="179"/>
      <c r="AD19" s="180"/>
    </row>
    <row r="20" spans="1:30" ht="27.6" customHeight="1" x14ac:dyDescent="0.3">
      <c r="A20" s="274"/>
      <c r="B20" s="275"/>
      <c r="C20" s="275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5"/>
      <c r="O20" s="276"/>
      <c r="T20" s="150"/>
      <c r="U20" s="151"/>
      <c r="V20" s="152"/>
      <c r="W20" s="150"/>
      <c r="X20" s="199"/>
      <c r="Y20" s="177"/>
      <c r="Z20" s="152"/>
      <c r="AA20" s="192"/>
      <c r="AB20" s="193"/>
      <c r="AC20" s="179"/>
      <c r="AD20" s="180"/>
    </row>
    <row r="21" spans="1:30" ht="27.6" customHeight="1" x14ac:dyDescent="0.3">
      <c r="A21" s="274"/>
      <c r="B21" s="275"/>
      <c r="C21" s="275"/>
      <c r="D21" s="275"/>
      <c r="E21" s="275"/>
      <c r="F21" s="275"/>
      <c r="G21" s="275"/>
      <c r="H21" s="275"/>
      <c r="I21" s="275"/>
      <c r="J21" s="275"/>
      <c r="K21" s="275"/>
      <c r="L21" s="275"/>
      <c r="M21" s="275"/>
      <c r="N21" s="275"/>
      <c r="O21" s="276"/>
      <c r="T21" s="150"/>
      <c r="U21" s="151"/>
      <c r="V21" s="152"/>
      <c r="W21" s="150"/>
      <c r="X21" s="199"/>
      <c r="Y21" s="177"/>
      <c r="Z21" s="152"/>
      <c r="AA21" s="192"/>
      <c r="AB21" s="193"/>
      <c r="AC21" s="179"/>
      <c r="AD21" s="180"/>
    </row>
    <row r="22" spans="1:30" ht="27.6" customHeight="1" thickBot="1" x14ac:dyDescent="0.35">
      <c r="A22" s="277"/>
      <c r="B22" s="278"/>
      <c r="C22" s="278"/>
      <c r="D22" s="278"/>
      <c r="E22" s="278"/>
      <c r="F22" s="278"/>
      <c r="G22" s="278"/>
      <c r="H22" s="278"/>
      <c r="I22" s="278"/>
      <c r="J22" s="278"/>
      <c r="K22" s="278"/>
      <c r="L22" s="278"/>
      <c r="M22" s="278"/>
      <c r="N22" s="278"/>
      <c r="O22" s="279"/>
      <c r="T22" s="150"/>
      <c r="U22" s="151"/>
      <c r="V22" s="152"/>
      <c r="W22" s="150"/>
      <c r="X22" s="199"/>
      <c r="Y22" s="177"/>
      <c r="Z22" s="152"/>
      <c r="AA22" s="192"/>
      <c r="AB22" s="193"/>
      <c r="AC22" s="179"/>
      <c r="AD22" s="180"/>
    </row>
    <row r="23" spans="1:30" s="7" customFormat="1" ht="15.75" customHeight="1" thickBot="1" x14ac:dyDescent="0.35">
      <c r="T23" s="153"/>
      <c r="U23" s="154"/>
      <c r="V23" s="155"/>
      <c r="W23" s="153"/>
      <c r="X23" s="200"/>
      <c r="Y23" s="178"/>
      <c r="Z23" s="155"/>
      <c r="AA23" s="194"/>
      <c r="AB23" s="195"/>
      <c r="AC23" s="181"/>
      <c r="AD23" s="182"/>
    </row>
  </sheetData>
  <sheetProtection algorithmName="SHA-512" hashValue="QQF/Nay+wBOCJFXAUnOe7qq+tWYN9tWX79tZ8hHCz9nIlmsC0dVnLtqLy64LkYLL6RTtf7TmFPbD/sMLQrgzsQ==" saltValue="9rC6Ywk9yTK1IRXKddyPiQ==" spinCount="100000" sheet="1" objects="1" scenarios="1"/>
  <mergeCells count="55">
    <mergeCell ref="AL11:AL13"/>
    <mergeCell ref="AL6:AL10"/>
    <mergeCell ref="N11:N13"/>
    <mergeCell ref="N6:N10"/>
    <mergeCell ref="A17:O22"/>
    <mergeCell ref="AI3:AI5"/>
    <mergeCell ref="AH3:AH5"/>
    <mergeCell ref="AI11:AI13"/>
    <mergeCell ref="AI6:AI10"/>
    <mergeCell ref="AH11:AH13"/>
    <mergeCell ref="AH6:AH10"/>
    <mergeCell ref="P5:Q5"/>
    <mergeCell ref="A11:A13"/>
    <mergeCell ref="A6:A10"/>
    <mergeCell ref="O11:O13"/>
    <mergeCell ref="S11:S13"/>
    <mergeCell ref="Q11:Q13"/>
    <mergeCell ref="O6:O10"/>
    <mergeCell ref="AG6:AG10"/>
    <mergeCell ref="AG11:AG13"/>
    <mergeCell ref="R2:S2"/>
    <mergeCell ref="R5:S5"/>
    <mergeCell ref="P2:Q2"/>
    <mergeCell ref="Z6:Z10"/>
    <mergeCell ref="T3:Z3"/>
    <mergeCell ref="S6:S10"/>
    <mergeCell ref="Q6:Q10"/>
    <mergeCell ref="Y17:Z23"/>
    <mergeCell ref="AC17:AD23"/>
    <mergeCell ref="AG3:AG5"/>
    <mergeCell ref="AE3:AF5"/>
    <mergeCell ref="AA3:AD3"/>
    <mergeCell ref="AC4:AD4"/>
    <mergeCell ref="W4:Z4"/>
    <mergeCell ref="AA17:AB23"/>
    <mergeCell ref="AA4:AB4"/>
    <mergeCell ref="W17:X23"/>
    <mergeCell ref="AF11:AF13"/>
    <mergeCell ref="AF6:AF10"/>
    <mergeCell ref="AA2:AB2"/>
    <mergeCell ref="AC2:AD2"/>
    <mergeCell ref="AD11:AD13"/>
    <mergeCell ref="AD6:AD10"/>
    <mergeCell ref="T17:V23"/>
    <mergeCell ref="T4:V4"/>
    <mergeCell ref="V11:V13"/>
    <mergeCell ref="V6:V10"/>
    <mergeCell ref="Y2:Z2"/>
    <mergeCell ref="T2:V2"/>
    <mergeCell ref="W2:X2"/>
    <mergeCell ref="AB11:AB13"/>
    <mergeCell ref="AB6:AB10"/>
    <mergeCell ref="X11:X13"/>
    <mergeCell ref="X6:X10"/>
    <mergeCell ref="Z11:Z13"/>
  </mergeCells>
  <conditionalFormatting sqref="E6">
    <cfRule type="cellIs" dxfId="17" priority="22" operator="lessThan">
      <formula>$D$6</formula>
    </cfRule>
    <cfRule type="cellIs" dxfId="16" priority="23" operator="greaterThanOrEqual">
      <formula>$D$6</formula>
    </cfRule>
  </conditionalFormatting>
  <conditionalFormatting sqref="E7">
    <cfRule type="cellIs" dxfId="15" priority="16" operator="lessThan">
      <formula>$D$7</formula>
    </cfRule>
    <cfRule type="cellIs" dxfId="14" priority="17" operator="greaterThanOrEqual">
      <formula>$D$7</formula>
    </cfRule>
  </conditionalFormatting>
  <conditionalFormatting sqref="E8">
    <cfRule type="cellIs" dxfId="13" priority="14" operator="lessThan">
      <formula>$D$8</formula>
    </cfRule>
    <cfRule type="cellIs" dxfId="12" priority="15" operator="greaterThanOrEqual">
      <formula>$D$8</formula>
    </cfRule>
  </conditionalFormatting>
  <conditionalFormatting sqref="E9">
    <cfRule type="cellIs" dxfId="11" priority="11" operator="lessThan">
      <formula>$D$9</formula>
    </cfRule>
    <cfRule type="cellIs" dxfId="10" priority="12" operator="greaterThanOrEqual">
      <formula>$D$9</formula>
    </cfRule>
  </conditionalFormatting>
  <conditionalFormatting sqref="E10">
    <cfRule type="cellIs" dxfId="9" priority="9" operator="lessThan">
      <formula>$D$10</formula>
    </cfRule>
    <cfRule type="cellIs" dxfId="8" priority="10" operator="greaterThanOrEqual">
      <formula>$D$10</formula>
    </cfRule>
  </conditionalFormatting>
  <conditionalFormatting sqref="E11">
    <cfRule type="cellIs" dxfId="7" priority="7" operator="lessThan">
      <formula>$D$11</formula>
    </cfRule>
    <cfRule type="cellIs" dxfId="6" priority="8" operator="greaterThanOrEqual">
      <formula>$D$11</formula>
    </cfRule>
  </conditionalFormatting>
  <conditionalFormatting sqref="E12">
    <cfRule type="cellIs" dxfId="5" priority="5" operator="lessThan">
      <formula>$D$12</formula>
    </cfRule>
    <cfRule type="cellIs" dxfId="4" priority="6" operator="greaterThanOrEqual">
      <formula>$D$12</formula>
    </cfRule>
  </conditionalFormatting>
  <conditionalFormatting sqref="E13">
    <cfRule type="cellIs" dxfId="3" priority="3" operator="lessThan">
      <formula>$D$13</formula>
    </cfRule>
    <cfRule type="cellIs" dxfId="2" priority="4" operator="greaterThanOrEqual">
      <formula>$D$13</formula>
    </cfRule>
  </conditionalFormatting>
  <conditionalFormatting sqref="E14">
    <cfRule type="cellIs" dxfId="1" priority="1" operator="lessThan">
      <formula>$D$14</formula>
    </cfRule>
    <cfRule type="cellIs" dxfId="0" priority="2" operator="greaterThanOrEqual">
      <formula>$D$14</formula>
    </cfRule>
  </conditionalFormatting>
  <pageMargins left="0.64" right="0.52" top="0.8" bottom="0.77" header="0.22" footer="0.23"/>
  <pageSetup paperSize="9" scale="94" orientation="landscape" r:id="rId1"/>
  <headerFooter>
    <oddHeader>&amp;C&amp;"Century Gothic,Grassetto"&amp;UAllegato 5&amp;U
Dettaglio offerta economica</oddHeader>
    <oddFooter>&amp;C&amp;"Century Gothic,Normale"PROCEDURA APERTA MEDIANTE PIATTAFORMA DI INTERMEDIAZIONE TELEMATICA SINTEL PER LA FORNITURA IN NOLEGGIO DI MATERIALE HW PER LE POSTAZIONI DI LAVORO E RELATIVI SERVIZI DI ASSISTENZA E MANUTENZIONE</oddFooter>
  </headerFooter>
  <colBreaks count="1" manualBreakCount="1">
    <brk id="11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opLeftCell="N1" zoomScale="115" zoomScaleNormal="115" zoomScaleSheetLayoutView="115" workbookViewId="0">
      <selection activeCell="R16" sqref="R16"/>
    </sheetView>
  </sheetViews>
  <sheetFormatPr defaultColWidth="8.88671875" defaultRowHeight="14.4" x14ac:dyDescent="0.3"/>
  <cols>
    <col min="1" max="1" width="10" style="95" hidden="1" customWidth="1"/>
    <col min="2" max="2" width="12.109375" style="94" hidden="1" customWidth="1"/>
    <col min="3" max="3" width="11.77734375" style="94" hidden="1" customWidth="1"/>
    <col min="4" max="4" width="12.77734375" style="94" hidden="1" customWidth="1"/>
    <col min="5" max="5" width="12.88671875" style="94" hidden="1" customWidth="1"/>
    <col min="6" max="6" width="13.109375" style="94" hidden="1" customWidth="1"/>
    <col min="7" max="7" width="13.6640625" style="94" hidden="1" customWidth="1"/>
    <col min="8" max="8" width="13.88671875" style="94" hidden="1" customWidth="1"/>
    <col min="9" max="9" width="11.88671875" style="94" hidden="1" customWidth="1"/>
    <col min="10" max="10" width="12.5546875" style="94" hidden="1" customWidth="1"/>
    <col min="11" max="11" width="13.33203125" style="94" hidden="1" customWidth="1"/>
    <col min="12" max="12" width="13.6640625" style="94" hidden="1" customWidth="1"/>
    <col min="13" max="13" width="0" style="94" hidden="1" customWidth="1"/>
    <col min="14" max="16384" width="8.88671875" style="94"/>
  </cols>
  <sheetData>
    <row r="1" spans="1:12" s="92" customFormat="1" ht="18" customHeight="1" thickBot="1" x14ac:dyDescent="0.35">
      <c r="B1" s="236" t="s">
        <v>32</v>
      </c>
      <c r="C1" s="237"/>
      <c r="D1" s="237"/>
      <c r="E1" s="237"/>
      <c r="F1" s="238"/>
      <c r="G1" s="239" t="s">
        <v>33</v>
      </c>
      <c r="H1" s="240"/>
      <c r="I1" s="241"/>
      <c r="J1" s="93" t="s">
        <v>34</v>
      </c>
    </row>
    <row r="2" spans="1:12" ht="48" customHeight="1" x14ac:dyDescent="0.3">
      <c r="A2" s="90" t="s">
        <v>14</v>
      </c>
      <c r="B2" s="76" t="s">
        <v>35</v>
      </c>
      <c r="C2" s="1" t="s">
        <v>36</v>
      </c>
      <c r="D2" s="1" t="s">
        <v>41</v>
      </c>
      <c r="E2" s="1" t="s">
        <v>39</v>
      </c>
      <c r="F2" s="77" t="s">
        <v>40</v>
      </c>
      <c r="G2" s="75" t="s">
        <v>2</v>
      </c>
      <c r="H2" s="1" t="s">
        <v>38</v>
      </c>
      <c r="I2" s="77" t="s">
        <v>37</v>
      </c>
      <c r="J2" s="79" t="s">
        <v>13</v>
      </c>
    </row>
    <row r="3" spans="1:12" ht="14.4" customHeight="1" x14ac:dyDescent="0.3">
      <c r="A3" s="91" t="s">
        <v>4</v>
      </c>
      <c r="B3" s="83">
        <v>49</v>
      </c>
      <c r="C3" s="82">
        <v>9</v>
      </c>
      <c r="D3" s="82">
        <v>20</v>
      </c>
      <c r="E3" s="82">
        <v>210</v>
      </c>
      <c r="F3" s="84">
        <v>25</v>
      </c>
      <c r="G3" s="88">
        <v>300</v>
      </c>
      <c r="H3" s="82">
        <v>65</v>
      </c>
      <c r="I3" s="84">
        <v>52</v>
      </c>
      <c r="J3" s="80">
        <v>112</v>
      </c>
    </row>
    <row r="4" spans="1:12" ht="14.4" customHeight="1" x14ac:dyDescent="0.3">
      <c r="A4" s="91" t="s">
        <v>5</v>
      </c>
      <c r="B4" s="83">
        <v>49</v>
      </c>
      <c r="C4" s="82">
        <v>9</v>
      </c>
      <c r="D4" s="82">
        <v>20</v>
      </c>
      <c r="E4" s="82">
        <v>210</v>
      </c>
      <c r="F4" s="84">
        <v>25</v>
      </c>
      <c r="G4" s="88">
        <v>290</v>
      </c>
      <c r="H4" s="82">
        <v>67</v>
      </c>
      <c r="I4" s="84">
        <v>32</v>
      </c>
      <c r="J4" s="80">
        <v>94</v>
      </c>
    </row>
    <row r="5" spans="1:12" ht="14.4" customHeight="1" x14ac:dyDescent="0.3">
      <c r="A5" s="91" t="s">
        <v>6</v>
      </c>
      <c r="B5" s="83">
        <v>12</v>
      </c>
      <c r="C5" s="82">
        <v>2</v>
      </c>
      <c r="D5" s="82">
        <v>12</v>
      </c>
      <c r="E5" s="82">
        <v>180</v>
      </c>
      <c r="F5" s="84">
        <v>8</v>
      </c>
      <c r="G5" s="88">
        <v>210</v>
      </c>
      <c r="H5" s="82">
        <v>9</v>
      </c>
      <c r="I5" s="84">
        <v>45</v>
      </c>
      <c r="J5" s="80">
        <v>60</v>
      </c>
    </row>
    <row r="6" spans="1:12" ht="14.4" customHeight="1" x14ac:dyDescent="0.3">
      <c r="A6" s="91" t="s">
        <v>7</v>
      </c>
      <c r="B6" s="83">
        <v>0</v>
      </c>
      <c r="C6" s="82">
        <v>0</v>
      </c>
      <c r="D6" s="82">
        <v>12</v>
      </c>
      <c r="E6" s="82">
        <v>0</v>
      </c>
      <c r="F6" s="84">
        <v>0</v>
      </c>
      <c r="G6" s="88">
        <v>0</v>
      </c>
      <c r="H6" s="82">
        <v>0</v>
      </c>
      <c r="I6" s="84">
        <v>0</v>
      </c>
      <c r="J6" s="80">
        <v>0</v>
      </c>
    </row>
    <row r="7" spans="1:12" ht="14.4" customHeight="1" x14ac:dyDescent="0.3">
      <c r="A7" s="91" t="s">
        <v>8</v>
      </c>
      <c r="B7" s="83">
        <v>0</v>
      </c>
      <c r="C7" s="82">
        <v>0</v>
      </c>
      <c r="D7" s="82">
        <v>0</v>
      </c>
      <c r="E7" s="82">
        <v>0</v>
      </c>
      <c r="F7" s="84">
        <v>0</v>
      </c>
      <c r="G7" s="88">
        <v>0</v>
      </c>
      <c r="H7" s="82">
        <v>0</v>
      </c>
      <c r="I7" s="84">
        <v>0</v>
      </c>
      <c r="J7" s="80">
        <v>0</v>
      </c>
    </row>
    <row r="8" spans="1:12" ht="14.4" customHeight="1" thickBot="1" x14ac:dyDescent="0.35">
      <c r="A8" s="78" t="s">
        <v>12</v>
      </c>
      <c r="B8" s="85">
        <f t="shared" ref="B8:C8" si="0">SUM(B3:B7)</f>
        <v>110</v>
      </c>
      <c r="C8" s="86">
        <f t="shared" si="0"/>
        <v>20</v>
      </c>
      <c r="D8" s="86">
        <f t="shared" ref="D8:J8" si="1">SUM(D3:D7)</f>
        <v>64</v>
      </c>
      <c r="E8" s="86">
        <f t="shared" si="1"/>
        <v>600</v>
      </c>
      <c r="F8" s="87">
        <f t="shared" si="1"/>
        <v>58</v>
      </c>
      <c r="G8" s="89">
        <f t="shared" si="1"/>
        <v>800</v>
      </c>
      <c r="H8" s="86">
        <f t="shared" si="1"/>
        <v>141</v>
      </c>
      <c r="I8" s="87">
        <f t="shared" si="1"/>
        <v>129</v>
      </c>
      <c r="J8" s="81">
        <f t="shared" si="1"/>
        <v>266</v>
      </c>
    </row>
    <row r="10" spans="1:12" s="97" customFormat="1" ht="15.6" x14ac:dyDescent="0.3">
      <c r="A10" s="96"/>
      <c r="B10" s="242">
        <f>B8+C8+D8+E8+F8</f>
        <v>852</v>
      </c>
      <c r="C10" s="242"/>
      <c r="D10" s="242"/>
      <c r="E10" s="242"/>
      <c r="F10" s="242"/>
      <c r="G10" s="242">
        <f>G8+H8+I8</f>
        <v>1070</v>
      </c>
      <c r="H10" s="242"/>
      <c r="I10" s="242"/>
      <c r="J10" s="98">
        <f>J8</f>
        <v>266</v>
      </c>
    </row>
    <row r="12" spans="1:12" x14ac:dyDescent="0.3">
      <c r="B12" s="39">
        <f>'Allegato 5 - Dettaglio offerta'!E6</f>
        <v>0</v>
      </c>
      <c r="C12" s="39">
        <f>'Allegato 5 - Dettaglio offerta'!E7</f>
        <v>0</v>
      </c>
      <c r="D12" s="39">
        <f>'Allegato 5 - Dettaglio offerta'!E8</f>
        <v>0</v>
      </c>
      <c r="E12" s="39">
        <f>'Allegato 5 - Dettaglio offerta'!E10</f>
        <v>0</v>
      </c>
      <c r="F12" s="39">
        <f>'Allegato 5 - Dettaglio offerta'!E9</f>
        <v>0</v>
      </c>
      <c r="G12" s="60">
        <f>'Allegato 5 - Dettaglio offerta'!E11</f>
        <v>0</v>
      </c>
      <c r="H12" s="60">
        <f>'Allegato 5 - Dettaglio offerta'!E13</f>
        <v>0</v>
      </c>
      <c r="I12" s="60">
        <f>'Allegato 5 - Dettaglio offerta'!E12</f>
        <v>0</v>
      </c>
      <c r="J12" s="47">
        <f>'Allegato 5 - Dettaglio offerta'!E14</f>
        <v>0</v>
      </c>
    </row>
    <row r="14" spans="1:12" ht="15.6" x14ac:dyDescent="0.3">
      <c r="B14" s="243" t="s">
        <v>32</v>
      </c>
      <c r="C14" s="243"/>
      <c r="D14" s="243"/>
      <c r="E14" s="243"/>
      <c r="F14" s="243"/>
      <c r="G14" s="243"/>
      <c r="H14" s="244" t="s">
        <v>33</v>
      </c>
      <c r="I14" s="244"/>
      <c r="J14" s="244"/>
      <c r="K14" s="244"/>
      <c r="L14" s="115" t="s">
        <v>34</v>
      </c>
    </row>
    <row r="15" spans="1:12" ht="55.2" x14ac:dyDescent="0.3">
      <c r="B15" s="1" t="s">
        <v>35</v>
      </c>
      <c r="C15" s="1" t="s">
        <v>36</v>
      </c>
      <c r="D15" s="1" t="s">
        <v>41</v>
      </c>
      <c r="E15" s="1" t="s">
        <v>39</v>
      </c>
      <c r="F15" s="1" t="s">
        <v>40</v>
      </c>
      <c r="G15" s="111" t="s">
        <v>12</v>
      </c>
      <c r="H15" s="1" t="s">
        <v>2</v>
      </c>
      <c r="I15" s="1" t="s">
        <v>38</v>
      </c>
      <c r="J15" s="1" t="s">
        <v>37</v>
      </c>
      <c r="K15" s="111" t="s">
        <v>12</v>
      </c>
      <c r="L15" s="1" t="s">
        <v>13</v>
      </c>
    </row>
    <row r="16" spans="1:12" x14ac:dyDescent="0.3">
      <c r="A16" s="106" t="s">
        <v>4</v>
      </c>
      <c r="B16" s="107">
        <f>B3*12*B$12</f>
        <v>0</v>
      </c>
      <c r="C16" s="107">
        <f>C3*12*C$12</f>
        <v>0</v>
      </c>
      <c r="D16" s="107">
        <f t="shared" ref="D16:F16" si="2">D3*12*D$12</f>
        <v>0</v>
      </c>
      <c r="E16" s="107">
        <f t="shared" si="2"/>
        <v>0</v>
      </c>
      <c r="F16" s="107">
        <f t="shared" si="2"/>
        <v>0</v>
      </c>
      <c r="G16" s="114">
        <f>SUM(B16:F16)</f>
        <v>0</v>
      </c>
      <c r="H16" s="108">
        <f>G3*12*G$12</f>
        <v>0</v>
      </c>
      <c r="I16" s="108">
        <f>H3*12*H$12</f>
        <v>0</v>
      </c>
      <c r="J16" s="108">
        <f t="shared" ref="J16" si="3">I3*12*I$12</f>
        <v>0</v>
      </c>
      <c r="K16" s="112">
        <f>SUM(H16:J16)</f>
        <v>0</v>
      </c>
      <c r="L16" s="113">
        <f>J3*12*J$12</f>
        <v>0</v>
      </c>
    </row>
    <row r="17" spans="1:12" x14ac:dyDescent="0.3">
      <c r="A17" s="106" t="s">
        <v>5</v>
      </c>
      <c r="B17" s="107">
        <f t="shared" ref="B17:F20" si="4">B4*12*B$12</f>
        <v>0</v>
      </c>
      <c r="C17" s="107">
        <f t="shared" si="4"/>
        <v>0</v>
      </c>
      <c r="D17" s="107">
        <f t="shared" si="4"/>
        <v>0</v>
      </c>
      <c r="E17" s="107">
        <f t="shared" si="4"/>
        <v>0</v>
      </c>
      <c r="F17" s="107">
        <f t="shared" si="4"/>
        <v>0</v>
      </c>
      <c r="G17" s="114">
        <f t="shared" ref="G17:G21" si="5">SUM(B17:F17)</f>
        <v>0</v>
      </c>
      <c r="H17" s="108">
        <f t="shared" ref="H17:J20" si="6">G4*12*G$12</f>
        <v>0</v>
      </c>
      <c r="I17" s="108">
        <f t="shared" si="6"/>
        <v>0</v>
      </c>
      <c r="J17" s="108">
        <f t="shared" si="6"/>
        <v>0</v>
      </c>
      <c r="K17" s="112">
        <f t="shared" ref="K17:K20" si="7">SUM(H17:J17)</f>
        <v>0</v>
      </c>
      <c r="L17" s="113">
        <f t="shared" ref="L17:L20" si="8">J4*12*J$12</f>
        <v>0</v>
      </c>
    </row>
    <row r="18" spans="1:12" x14ac:dyDescent="0.3">
      <c r="A18" s="106" t="s">
        <v>6</v>
      </c>
      <c r="B18" s="107">
        <f t="shared" si="4"/>
        <v>0</v>
      </c>
      <c r="C18" s="107">
        <f t="shared" si="4"/>
        <v>0</v>
      </c>
      <c r="D18" s="107">
        <f t="shared" si="4"/>
        <v>0</v>
      </c>
      <c r="E18" s="107">
        <f t="shared" si="4"/>
        <v>0</v>
      </c>
      <c r="F18" s="107">
        <f t="shared" si="4"/>
        <v>0</v>
      </c>
      <c r="G18" s="114">
        <f t="shared" si="5"/>
        <v>0</v>
      </c>
      <c r="H18" s="108">
        <f t="shared" si="6"/>
        <v>0</v>
      </c>
      <c r="I18" s="108">
        <f t="shared" si="6"/>
        <v>0</v>
      </c>
      <c r="J18" s="108">
        <f t="shared" si="6"/>
        <v>0</v>
      </c>
      <c r="K18" s="112">
        <f t="shared" si="7"/>
        <v>0</v>
      </c>
      <c r="L18" s="113">
        <f t="shared" si="8"/>
        <v>0</v>
      </c>
    </row>
    <row r="19" spans="1:12" x14ac:dyDescent="0.3">
      <c r="A19" s="106" t="s">
        <v>7</v>
      </c>
      <c r="B19" s="107">
        <f t="shared" si="4"/>
        <v>0</v>
      </c>
      <c r="C19" s="107">
        <f t="shared" si="4"/>
        <v>0</v>
      </c>
      <c r="D19" s="107">
        <f>D6*12*D$12</f>
        <v>0</v>
      </c>
      <c r="E19" s="107">
        <f t="shared" si="4"/>
        <v>0</v>
      </c>
      <c r="F19" s="107">
        <f t="shared" si="4"/>
        <v>0</v>
      </c>
      <c r="G19" s="114">
        <f t="shared" si="5"/>
        <v>0</v>
      </c>
      <c r="H19" s="108">
        <f t="shared" si="6"/>
        <v>0</v>
      </c>
      <c r="I19" s="108">
        <f t="shared" si="6"/>
        <v>0</v>
      </c>
      <c r="J19" s="108">
        <f t="shared" si="6"/>
        <v>0</v>
      </c>
      <c r="K19" s="112">
        <f t="shared" si="7"/>
        <v>0</v>
      </c>
      <c r="L19" s="113">
        <f t="shared" si="8"/>
        <v>0</v>
      </c>
    </row>
    <row r="20" spans="1:12" x14ac:dyDescent="0.3">
      <c r="A20" s="106" t="s">
        <v>8</v>
      </c>
      <c r="B20" s="107">
        <f t="shared" si="4"/>
        <v>0</v>
      </c>
      <c r="C20" s="107">
        <f t="shared" si="4"/>
        <v>0</v>
      </c>
      <c r="D20" s="107">
        <f t="shared" si="4"/>
        <v>0</v>
      </c>
      <c r="E20" s="107">
        <f t="shared" si="4"/>
        <v>0</v>
      </c>
      <c r="F20" s="107">
        <f t="shared" si="4"/>
        <v>0</v>
      </c>
      <c r="G20" s="114">
        <f t="shared" si="5"/>
        <v>0</v>
      </c>
      <c r="H20" s="108">
        <f t="shared" si="6"/>
        <v>0</v>
      </c>
      <c r="I20" s="108">
        <f t="shared" si="6"/>
        <v>0</v>
      </c>
      <c r="J20" s="108">
        <f t="shared" si="6"/>
        <v>0</v>
      </c>
      <c r="K20" s="112">
        <f t="shared" si="7"/>
        <v>0</v>
      </c>
      <c r="L20" s="113">
        <f t="shared" si="8"/>
        <v>0</v>
      </c>
    </row>
    <row r="21" spans="1:12" s="95" customFormat="1" x14ac:dyDescent="0.3">
      <c r="B21" s="109">
        <f>SUM(B16:B20)</f>
        <v>0</v>
      </c>
      <c r="C21" s="109">
        <f t="shared" ref="C21:F21" si="9">SUM(C16:C20)</f>
        <v>0</v>
      </c>
      <c r="D21" s="109">
        <f t="shared" si="9"/>
        <v>0</v>
      </c>
      <c r="E21" s="109">
        <f t="shared" si="9"/>
        <v>0</v>
      </c>
      <c r="F21" s="109">
        <f t="shared" si="9"/>
        <v>0</v>
      </c>
      <c r="G21" s="114">
        <f t="shared" si="5"/>
        <v>0</v>
      </c>
      <c r="H21" s="110">
        <f>SUM(H16:H20)</f>
        <v>0</v>
      </c>
      <c r="I21" s="110">
        <f t="shared" ref="I21:J21" si="10">SUM(I16:I20)</f>
        <v>0</v>
      </c>
      <c r="J21" s="110">
        <f t="shared" si="10"/>
        <v>0</v>
      </c>
      <c r="K21" s="112">
        <f>SUM(H21:J21)</f>
        <v>0</v>
      </c>
      <c r="L21" s="113">
        <f>SUM(L16:L20)</f>
        <v>0</v>
      </c>
    </row>
    <row r="23" spans="1:12" s="116" customFormat="1" ht="20.399999999999999" customHeight="1" x14ac:dyDescent="0.3">
      <c r="A23" s="117"/>
      <c r="B23" s="120">
        <v>2022</v>
      </c>
      <c r="C23" s="121">
        <v>2023</v>
      </c>
      <c r="D23" s="121">
        <v>2024</v>
      </c>
      <c r="E23" s="121">
        <v>2025</v>
      </c>
      <c r="F23" s="122">
        <v>2026</v>
      </c>
      <c r="G23" s="120">
        <v>2027</v>
      </c>
      <c r="H23" s="120">
        <v>2028</v>
      </c>
      <c r="I23" s="121">
        <v>2029</v>
      </c>
    </row>
    <row r="24" spans="1:12" x14ac:dyDescent="0.3">
      <c r="A24" s="118" t="s">
        <v>32</v>
      </c>
      <c r="B24" s="119">
        <f>G16</f>
        <v>0</v>
      </c>
      <c r="C24" s="119">
        <f>G16+G17</f>
        <v>0</v>
      </c>
      <c r="D24" s="119">
        <f>G16+G17+G18</f>
        <v>0</v>
      </c>
      <c r="E24" s="119">
        <f>G16+G17+G18+G19</f>
        <v>0</v>
      </c>
      <c r="F24" s="119">
        <f>G16+G17+G18+G19+G20</f>
        <v>0</v>
      </c>
      <c r="G24" s="119">
        <f>G17+G18+G19+G20</f>
        <v>0</v>
      </c>
      <c r="H24" s="119">
        <f>G18+G19+G20</f>
        <v>0</v>
      </c>
      <c r="I24" s="119">
        <f>G19+G20</f>
        <v>0</v>
      </c>
    </row>
    <row r="25" spans="1:12" x14ac:dyDescent="0.3">
      <c r="A25" s="118" t="s">
        <v>33</v>
      </c>
      <c r="B25" s="119">
        <f>K16</f>
        <v>0</v>
      </c>
      <c r="C25" s="119">
        <f>K16+K17</f>
        <v>0</v>
      </c>
      <c r="D25" s="119">
        <f>K16+K17+K18</f>
        <v>0</v>
      </c>
      <c r="E25" s="119">
        <f>K16+K17+K18+K19</f>
        <v>0</v>
      </c>
      <c r="F25" s="119">
        <f>K16+K17+K18+K19+K20</f>
        <v>0</v>
      </c>
      <c r="G25" s="119">
        <f>K17+K18+K19+K20</f>
        <v>0</v>
      </c>
      <c r="H25" s="119">
        <f>K18+K19+K20</f>
        <v>0</v>
      </c>
      <c r="I25" s="119">
        <f>K19+K20</f>
        <v>0</v>
      </c>
    </row>
    <row r="26" spans="1:12" x14ac:dyDescent="0.3">
      <c r="A26" s="118" t="s">
        <v>34</v>
      </c>
      <c r="B26" s="119">
        <f>L16</f>
        <v>0</v>
      </c>
      <c r="C26" s="119">
        <f>L16+L17</f>
        <v>0</v>
      </c>
      <c r="D26" s="119">
        <f>L16+L17+L18</f>
        <v>0</v>
      </c>
      <c r="E26" s="119">
        <f>L16+L17+L18+L19</f>
        <v>0</v>
      </c>
      <c r="F26" s="119">
        <f>L16+L17+L18+L19+L20</f>
        <v>0</v>
      </c>
      <c r="G26" s="119">
        <f>L17+L18+L19+L20</f>
        <v>0</v>
      </c>
      <c r="H26" s="119">
        <f>L18+L19+L20</f>
        <v>0</v>
      </c>
      <c r="I26" s="119">
        <f>L19+L20</f>
        <v>0</v>
      </c>
    </row>
  </sheetData>
  <sheetProtection algorithmName="SHA-512" hashValue="IBI3Co4latNch9mE6RnTlGGTdPtEkgwDMVddSoSUX1aDSK8OLBuTQZRF3hp3mCqNPaAZWqs+Q6i2pjdr01P3tQ==" saltValue="v7gFTBDGQFw1jNjneE5Tow==" spinCount="100000" sheet="1" objects="1" scenarios="1"/>
  <mergeCells count="6">
    <mergeCell ref="B1:F1"/>
    <mergeCell ref="G1:I1"/>
    <mergeCell ref="G10:I10"/>
    <mergeCell ref="B10:F10"/>
    <mergeCell ref="B14:G14"/>
    <mergeCell ref="H14:K14"/>
  </mergeCells>
  <pageMargins left="0.70866141732283472" right="0.70866141732283472" top="1.78" bottom="0.74803149606299213" header="1" footer="0.31496062992125984"/>
  <pageSetup paperSize="9" scale="115" orientation="landscape" r:id="rId1"/>
  <headerFooter>
    <oddHeader>&amp;L
&amp;C&amp;"-,Grassetto"&amp;14Allegato 4&amp;U
PIANO DEI FABBISOGNI</oddHeader>
    <oddFooter>&amp;CPROCEDURA APERTA PER LA FORNITURA IN NOLEGGIO DI MATERIALE HW PER
 LE POSTAZIONI DI LAVORO E RELATIVI SERVIZI DI ASSISTENZA E MANUTENZIONE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XFD1" workbookViewId="0">
      <selection activeCell="XFD1" sqref="A1:XFD1048576"/>
    </sheetView>
  </sheetViews>
  <sheetFormatPr defaultColWidth="0" defaultRowHeight="13.2" x14ac:dyDescent="0.3"/>
  <cols>
    <col min="1" max="1" width="6.77734375" style="7" hidden="1" customWidth="1"/>
    <col min="2" max="2" width="43" style="4" hidden="1" customWidth="1"/>
    <col min="3" max="4" width="16.109375" style="4" hidden="1" customWidth="1"/>
    <col min="5" max="16384" width="8.88671875" style="4" hidden="1"/>
  </cols>
  <sheetData>
    <row r="1" spans="1:4" s="99" customFormat="1" ht="25.2" x14ac:dyDescent="0.3">
      <c r="A1" s="248" t="s">
        <v>44</v>
      </c>
      <c r="B1" s="248"/>
      <c r="C1" s="104" t="s">
        <v>45</v>
      </c>
      <c r="D1" s="105" t="s">
        <v>46</v>
      </c>
    </row>
    <row r="2" spans="1:4" x14ac:dyDescent="0.3">
      <c r="A2" s="249" t="s">
        <v>9</v>
      </c>
      <c r="B2" s="100" t="s">
        <v>47</v>
      </c>
      <c r="C2" s="101">
        <f>'Allegato 5 - Dettaglio offerta'!O6</f>
        <v>0</v>
      </c>
      <c r="D2" s="101">
        <f>C2*1.22</f>
        <v>0</v>
      </c>
    </row>
    <row r="3" spans="1:4" x14ac:dyDescent="0.3">
      <c r="A3" s="249"/>
      <c r="B3" s="100" t="s">
        <v>48</v>
      </c>
      <c r="C3" s="101">
        <f>'Allegato 5 - Dettaglio offerta'!Q6</f>
        <v>0</v>
      </c>
      <c r="D3" s="101">
        <f t="shared" ref="D3:D7" si="0">C3*1.22</f>
        <v>0</v>
      </c>
    </row>
    <row r="4" spans="1:4" ht="26.4" x14ac:dyDescent="0.3">
      <c r="A4" s="249"/>
      <c r="B4" s="102" t="s">
        <v>28</v>
      </c>
      <c r="C4" s="101">
        <f>'Allegato 5 - Dettaglio offerta'!S6</f>
        <v>0</v>
      </c>
      <c r="D4" s="101">
        <f t="shared" si="0"/>
        <v>0</v>
      </c>
    </row>
    <row r="5" spans="1:4" ht="26.4" x14ac:dyDescent="0.3">
      <c r="A5" s="249"/>
      <c r="B5" s="102" t="s">
        <v>49</v>
      </c>
      <c r="C5" s="101">
        <f>'Allegato 5 - Dettaglio offerta'!V6</f>
        <v>0</v>
      </c>
      <c r="D5" s="101">
        <f t="shared" si="0"/>
        <v>0</v>
      </c>
    </row>
    <row r="6" spans="1:4" ht="26.4" x14ac:dyDescent="0.3">
      <c r="A6" s="249"/>
      <c r="B6" s="102" t="s">
        <v>50</v>
      </c>
      <c r="C6" s="101">
        <f>'Allegato 5 - Dettaglio offerta'!X6</f>
        <v>0</v>
      </c>
      <c r="D6" s="101">
        <f t="shared" si="0"/>
        <v>0</v>
      </c>
    </row>
    <row r="7" spans="1:4" ht="26.4" x14ac:dyDescent="0.3">
      <c r="A7" s="249"/>
      <c r="B7" s="102" t="s">
        <v>51</v>
      </c>
      <c r="C7" s="101">
        <f>'Allegato 5 - Dettaglio offerta'!Z6</f>
        <v>0</v>
      </c>
      <c r="D7" s="101">
        <f t="shared" si="0"/>
        <v>0</v>
      </c>
    </row>
    <row r="8" spans="1:4" x14ac:dyDescent="0.3">
      <c r="A8" s="245" t="s">
        <v>12</v>
      </c>
      <c r="B8" s="245"/>
      <c r="C8" s="101">
        <f>SUM(C2:C7)</f>
        <v>0</v>
      </c>
      <c r="D8" s="101">
        <f>SUM(D2:D7)</f>
        <v>0</v>
      </c>
    </row>
    <row r="9" spans="1:4" x14ac:dyDescent="0.3">
      <c r="A9" s="249" t="s">
        <v>10</v>
      </c>
      <c r="B9" s="100" t="s">
        <v>47</v>
      </c>
      <c r="C9" s="101">
        <f>'Allegato 5 - Dettaglio offerta'!O11</f>
        <v>0</v>
      </c>
      <c r="D9" s="101">
        <f>C9*1.22</f>
        <v>0</v>
      </c>
    </row>
    <row r="10" spans="1:4" x14ac:dyDescent="0.3">
      <c r="A10" s="249"/>
      <c r="B10" s="100" t="s">
        <v>48</v>
      </c>
      <c r="C10" s="101">
        <f>'Allegato 5 - Dettaglio offerta'!Q11</f>
        <v>0</v>
      </c>
      <c r="D10" s="101">
        <f t="shared" ref="D10:D14" si="1">C10*1.22</f>
        <v>0</v>
      </c>
    </row>
    <row r="11" spans="1:4" ht="26.4" x14ac:dyDescent="0.3">
      <c r="A11" s="249"/>
      <c r="B11" s="102" t="s">
        <v>28</v>
      </c>
      <c r="C11" s="101">
        <f>'Allegato 5 - Dettaglio offerta'!S11</f>
        <v>0</v>
      </c>
      <c r="D11" s="101">
        <f t="shared" si="1"/>
        <v>0</v>
      </c>
    </row>
    <row r="12" spans="1:4" ht="26.4" x14ac:dyDescent="0.3">
      <c r="A12" s="249"/>
      <c r="B12" s="102" t="s">
        <v>49</v>
      </c>
      <c r="C12" s="101">
        <f>'Allegato 5 - Dettaglio offerta'!V11</f>
        <v>0</v>
      </c>
      <c r="D12" s="101">
        <f t="shared" si="1"/>
        <v>0</v>
      </c>
    </row>
    <row r="13" spans="1:4" ht="26.4" x14ac:dyDescent="0.3">
      <c r="A13" s="249"/>
      <c r="B13" s="102" t="s">
        <v>50</v>
      </c>
      <c r="C13" s="101">
        <f>'Allegato 5 - Dettaglio offerta'!X11</f>
        <v>0</v>
      </c>
      <c r="D13" s="101">
        <f t="shared" si="1"/>
        <v>0</v>
      </c>
    </row>
    <row r="14" spans="1:4" ht="26.4" x14ac:dyDescent="0.3">
      <c r="A14" s="249"/>
      <c r="B14" s="102" t="s">
        <v>51</v>
      </c>
      <c r="C14" s="101">
        <f>'Allegato 5 - Dettaglio offerta'!Z11</f>
        <v>0</v>
      </c>
      <c r="D14" s="101">
        <f t="shared" si="1"/>
        <v>0</v>
      </c>
    </row>
    <row r="15" spans="1:4" x14ac:dyDescent="0.3">
      <c r="A15" s="245" t="s">
        <v>12</v>
      </c>
      <c r="B15" s="245"/>
      <c r="C15" s="101">
        <f>SUM(C9:C14)</f>
        <v>0</v>
      </c>
      <c r="D15" s="101">
        <f>SUM(D9:D14)</f>
        <v>0</v>
      </c>
    </row>
    <row r="16" spans="1:4" x14ac:dyDescent="0.3">
      <c r="A16" s="249" t="s">
        <v>26</v>
      </c>
      <c r="B16" s="100" t="s">
        <v>47</v>
      </c>
      <c r="C16" s="101">
        <f>'Allegato 5 - Dettaglio offerta'!O14</f>
        <v>0</v>
      </c>
      <c r="D16" s="101">
        <f>C16*1.22</f>
        <v>0</v>
      </c>
    </row>
    <row r="17" spans="1:4" x14ac:dyDescent="0.3">
      <c r="A17" s="249"/>
      <c r="B17" s="100" t="s">
        <v>48</v>
      </c>
      <c r="C17" s="103">
        <f>'Allegato 5 - Dettaglio offerta'!Q14</f>
        <v>0</v>
      </c>
      <c r="D17" s="101">
        <f t="shared" ref="D17:D21" si="2">C17*1.22</f>
        <v>0</v>
      </c>
    </row>
    <row r="18" spans="1:4" ht="26.4" x14ac:dyDescent="0.3">
      <c r="A18" s="249"/>
      <c r="B18" s="102" t="s">
        <v>28</v>
      </c>
      <c r="C18" s="103">
        <f>'Allegato 5 - Dettaglio offerta'!S14</f>
        <v>0</v>
      </c>
      <c r="D18" s="101">
        <f t="shared" si="2"/>
        <v>0</v>
      </c>
    </row>
    <row r="19" spans="1:4" ht="26.4" x14ac:dyDescent="0.3">
      <c r="A19" s="249"/>
      <c r="B19" s="102" t="s">
        <v>49</v>
      </c>
      <c r="C19" s="103">
        <f>'Allegato 5 - Dettaglio offerta'!V14</f>
        <v>0</v>
      </c>
      <c r="D19" s="101">
        <f t="shared" si="2"/>
        <v>0</v>
      </c>
    </row>
    <row r="20" spans="1:4" ht="26.4" x14ac:dyDescent="0.3">
      <c r="A20" s="249"/>
      <c r="B20" s="102" t="s">
        <v>50</v>
      </c>
      <c r="C20" s="103">
        <f>'Allegato 5 - Dettaglio offerta'!X14</f>
        <v>0</v>
      </c>
      <c r="D20" s="101">
        <f t="shared" si="2"/>
        <v>0</v>
      </c>
    </row>
    <row r="21" spans="1:4" ht="26.4" x14ac:dyDescent="0.3">
      <c r="A21" s="249"/>
      <c r="B21" s="102" t="s">
        <v>51</v>
      </c>
      <c r="C21" s="103">
        <f>'Allegato 5 - Dettaglio offerta'!Z14</f>
        <v>0</v>
      </c>
      <c r="D21" s="101">
        <f t="shared" si="2"/>
        <v>0</v>
      </c>
    </row>
    <row r="22" spans="1:4" x14ac:dyDescent="0.3">
      <c r="A22" s="245" t="s">
        <v>12</v>
      </c>
      <c r="B22" s="245"/>
      <c r="C22" s="103">
        <f>SUM(C16:C21)</f>
        <v>0</v>
      </c>
      <c r="D22" s="103">
        <f>SUM(D16:D21)</f>
        <v>0</v>
      </c>
    </row>
    <row r="23" spans="1:4" s="7" customFormat="1" ht="27.6" customHeight="1" x14ac:dyDescent="0.3">
      <c r="A23" s="246" t="s">
        <v>43</v>
      </c>
      <c r="B23" s="247"/>
      <c r="C23" s="8">
        <f>C8+C15+C22</f>
        <v>0</v>
      </c>
      <c r="D23" s="8">
        <f>D8+D15+D22</f>
        <v>0</v>
      </c>
    </row>
  </sheetData>
  <sheetProtection algorithmName="SHA-512" hashValue="smbVuYPWb0ff0M6oSoVvdeqd3SqXiu1qn95s9X/Zc1r2c4x6YDbcyhIgEJxeaGBB7b+uVQ4NasqyCm1sE0vdHA==" saltValue="ebCGi3+ure9vmcX95fzFjw==" spinCount="100000" sheet="1" objects="1" scenarios="1"/>
  <mergeCells count="8">
    <mergeCell ref="A22:B22"/>
    <mergeCell ref="A23:B23"/>
    <mergeCell ref="A1:B1"/>
    <mergeCell ref="A2:A7"/>
    <mergeCell ref="A8:B8"/>
    <mergeCell ref="A9:A14"/>
    <mergeCell ref="A15:B15"/>
    <mergeCell ref="A16:A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Allegato 5 - Dettaglio offerta</vt:lpstr>
      <vt:lpstr>Programma temporale</vt:lpstr>
      <vt:lpstr>Valore complessivo appalto</vt:lpstr>
      <vt:lpstr>'Allegato 5 - Dettaglio offerta'!Area_stampa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Gervasi</dc:creator>
  <cp:lastModifiedBy>Alessandro Gervasi</cp:lastModifiedBy>
  <cp:lastPrinted>2021-11-30T14:51:17Z</cp:lastPrinted>
  <dcterms:created xsi:type="dcterms:W3CDTF">2021-11-05T08:44:44Z</dcterms:created>
  <dcterms:modified xsi:type="dcterms:W3CDTF">2021-11-30T14:52:13Z</dcterms:modified>
</cp:coreProperties>
</file>